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4. CUENTA DE COBRO\2026\6. JUNIO\SEGUNDO CORTE JUNIO\Ficha 3451155\"/>
    </mc:Choice>
  </mc:AlternateContent>
  <xr:revisionPtr revIDLastSave="0" documentId="8_{2DA46477-EFB3-426E-AD92-AD128B5B236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JUNIO-2026" sheetId="1" r:id="rId1"/>
  </sheets>
  <definedNames>
    <definedName name="_xlnm.Print_Area" localSheetId="0">'JUNIO-2026'!$A$1:$CG$40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D38" i="1" l="1"/>
  <c r="CB38" i="1"/>
  <c r="CF38" i="1" s="1"/>
  <c r="CD36" i="1"/>
  <c r="CB36" i="1"/>
  <c r="CF36" i="1" s="1"/>
  <c r="CD35" i="1"/>
  <c r="CB35" i="1"/>
  <c r="CD34" i="1"/>
  <c r="CB34" i="1"/>
  <c r="CD33" i="1"/>
  <c r="CB33" i="1"/>
  <c r="CD32" i="1"/>
  <c r="CB32" i="1"/>
  <c r="CD31" i="1"/>
  <c r="CB31" i="1"/>
  <c r="CD30" i="1"/>
  <c r="CB30" i="1"/>
  <c r="CF30" i="1" s="1"/>
  <c r="CD29" i="1"/>
  <c r="CB29" i="1"/>
  <c r="CF29" i="1" s="1"/>
  <c r="CD28" i="1"/>
  <c r="CB28" i="1"/>
  <c r="CF28" i="1" s="1"/>
  <c r="CD27" i="1"/>
  <c r="CB27" i="1"/>
  <c r="CD26" i="1"/>
  <c r="CB26" i="1"/>
  <c r="CD25" i="1"/>
  <c r="CB25" i="1"/>
  <c r="CD24" i="1"/>
  <c r="CB24" i="1"/>
  <c r="CD23" i="1"/>
  <c r="CB23" i="1"/>
  <c r="CF23" i="1" s="1"/>
  <c r="CD22" i="1"/>
  <c r="CB22" i="1"/>
  <c r="CF22" i="1" s="1"/>
  <c r="CD21" i="1"/>
  <c r="CB21" i="1"/>
  <c r="CD20" i="1"/>
  <c r="CB20" i="1"/>
  <c r="CD19" i="1"/>
  <c r="CB19" i="1"/>
  <c r="CF35" i="1" l="1"/>
  <c r="CF20" i="1"/>
  <c r="CF27" i="1"/>
  <c r="CF33" i="1"/>
  <c r="CF21" i="1"/>
  <c r="CF24" i="1"/>
  <c r="CF19" i="1"/>
  <c r="CF25" i="1"/>
  <c r="CF31" i="1"/>
  <c r="CF26" i="1"/>
  <c r="CF32" i="1"/>
  <c r="CF34" i="1"/>
</calcChain>
</file>

<file path=xl/sharedStrings.xml><?xml version="1.0" encoding="utf-8"?>
<sst xmlns="http://schemas.openxmlformats.org/spreadsheetml/2006/main" count="419" uniqueCount="82">
  <si>
    <t>CENTRO NACIONAL DE  ASISTENCIA TÉCNICA A LA INDUSTRIA - ASTIN
REGISTRO DE ASISTENCIA</t>
  </si>
  <si>
    <t>Código:
9230-FP-F-215
Versión:2</t>
  </si>
  <si>
    <t xml:space="preserve">Programa de Formación: </t>
  </si>
  <si>
    <t>TECNOGOLO EN GESTIÓN DE PROYECTOS DE DESARROLLO ECONÓMICO</t>
  </si>
  <si>
    <t xml:space="preserve">Código: </t>
  </si>
  <si>
    <t>Ficha caracterización :</t>
  </si>
  <si>
    <t xml:space="preserve">Jornada: </t>
  </si>
  <si>
    <t>DIURNA:</t>
  </si>
  <si>
    <t>NOCTURNA:</t>
  </si>
  <si>
    <t>X</t>
  </si>
  <si>
    <t>Período registrado:</t>
  </si>
  <si>
    <t>a</t>
  </si>
  <si>
    <t>No</t>
  </si>
  <si>
    <t>APRENDICES
(Apellidos y Nombres)</t>
  </si>
  <si>
    <t>CC</t>
  </si>
  <si>
    <t>CEL</t>
  </si>
  <si>
    <t>E-mail</t>
  </si>
  <si>
    <t>Fechas (dd-mm)</t>
  </si>
  <si>
    <t>Inasistencias*</t>
  </si>
  <si>
    <t>am</t>
  </si>
  <si>
    <t>pm</t>
  </si>
  <si>
    <t>CE</t>
  </si>
  <si>
    <t>SE</t>
  </si>
  <si>
    <t>Total</t>
  </si>
  <si>
    <t>HEIDY MARCELA GARCIA GOMEZ</t>
  </si>
  <si>
    <t>F</t>
  </si>
  <si>
    <t>A</t>
  </si>
  <si>
    <t>SEBASTIAN MOJICA GALARZA</t>
  </si>
  <si>
    <t>KAROL DAYANA TASCON TOBAR</t>
  </si>
  <si>
    <t>LINA MARCELA CALERO ROJAS</t>
  </si>
  <si>
    <t>LINA MARCELA CUERO</t>
  </si>
  <si>
    <t>YESENIA DIAZ LARA</t>
  </si>
  <si>
    <t>ANA GABRIELA VILLALOBOS CAICEDO</t>
  </si>
  <si>
    <t>ANA MARIA VILLALOBOS CAICEDO</t>
  </si>
  <si>
    <t>IVONNE ALEXANDRA LOZANO OSPINA</t>
  </si>
  <si>
    <t>JENNIFFER AVILA HENAO</t>
  </si>
  <si>
    <t>JERALDIN BETANCOUR GONZALEZ</t>
  </si>
  <si>
    <t>JHONATAN CUERO NIEVA</t>
  </si>
  <si>
    <t>JHONNY ANDRES DAZA FLORIAN</t>
  </si>
  <si>
    <t>JOSE MANUEL ROJAS ROJAS</t>
  </si>
  <si>
    <t>JUAN DIEGO OREJUELA RAMIREZ</t>
  </si>
  <si>
    <t>MARLENY ROJAS CAICEDO</t>
  </si>
  <si>
    <t>MARY SOL ROJAS CAICEDO</t>
  </si>
  <si>
    <t>PABLO ANDRES CAICEDO</t>
  </si>
  <si>
    <t>ESPERANZA CALERO RENGIFO</t>
  </si>
  <si>
    <t>GLORIA ELENA DOMINGUEZ DAVID</t>
  </si>
  <si>
    <t>LADY JOANA OSPINA PEÑARANDA</t>
  </si>
  <si>
    <t>MARIA PAULA GOMEZ RAMIREZ</t>
  </si>
  <si>
    <t>MARIA DEL PILAR GOMEZ RAMIREZ</t>
  </si>
  <si>
    <t>Registrado en el Sistema de Gestión ( √ o x)</t>
  </si>
  <si>
    <t xml:space="preserve">Firma del (los)   Instructor(es):   </t>
  </si>
  <si>
    <t xml:space="preserve">Observaciones:  Convenciones  Asiste: A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</si>
  <si>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</si>
  <si>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</si>
  <si>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</si>
  <si>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</si>
  <si>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</si>
  <si>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</si>
  <si>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</si>
  <si>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</si>
  <si>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</si>
  <si>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</si>
  <si>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</si>
  <si>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</si>
  <si>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</si>
  <si>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</si>
  <si>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</si>
  <si>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</si>
  <si>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</si>
  <si>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</si>
  <si>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</si>
  <si>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</si>
  <si>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</si>
  <si>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</si>
  <si>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</si>
  <si>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</si>
  <si>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</si>
  <si>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</si>
  <si>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</si>
  <si>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</si>
  <si>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</si>
  <si>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Instructores: JORGE ALBERTO VASQUEZ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</si>
</sst>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\-mm\-yy"/>
  </numFmts>
  <fonts count="18">
    <font>
      <sz val="10"/>
      <name val="Arial"/>
      <charset val="1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11"/>
      <name val="Arial"/>
      <family val="2"/>
      <charset val="1"/>
    </font>
    <font>
      <b/>
      <sz val="11"/>
      <color rgb="FF9C0006"/>
      <name val="Cambria"/>
      <charset val="1"/>
    </font>
    <font>
      <b/>
      <sz val="11"/>
      <color rgb="FF276221"/>
      <name val="Cambria"/>
      <charset val="1"/>
    </font>
    <font>
      <sz val="10"/>
      <color rgb="FF000000"/>
      <name val="Arial"/>
      <charset val="2"/>
    </font>
    <font>
      <b/>
      <sz val="11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4"/>
      <name val="Arial"/>
      <family val="2"/>
      <charset val="1"/>
    </font>
    <font>
      <sz val="11"/>
      <name val="Arial Narrow"/>
      <family val="2"/>
      <charset val="1"/>
    </font>
    <font>
      <sz val="12"/>
      <name val="Arial Narrow"/>
      <family val="2"/>
      <charset val="1"/>
    </font>
    <font>
      <sz val="14"/>
      <color rgb="FF000000"/>
      <name val="Arial Narrow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rgb="FF9C0006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C7CE"/>
        <bgColor rgb="FFCCCCFF"/>
      </patternFill>
    </fill>
    <fill>
      <patternFill patternType="solid">
        <fgColor rgb="FFC6EFCE"/>
        <bgColor rgb="FFCCFFFF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2">
    <xf numFmtId="0" fontId="0" fillId="0" borderId="0" xfId="0"/>
    <xf numFmtId="0" fontId="5" fillId="0" borderId="19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6" fillId="0" borderId="0" xfId="0" applyFont="1"/>
    <xf numFmtId="0" fontId="6" fillId="2" borderId="0" xfId="0" applyFont="1" applyFill="1"/>
    <xf numFmtId="0" fontId="1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 applyProtection="1">
      <alignment horizontal="center" vertical="center"/>
      <protection locked="0"/>
    </xf>
    <xf numFmtId="49" fontId="6" fillId="4" borderId="27" xfId="0" applyNumberFormat="1" applyFont="1" applyFill="1" applyBorder="1" applyAlignment="1" applyProtection="1">
      <alignment horizontal="center" vertical="center"/>
      <protection locked="0"/>
    </xf>
    <xf numFmtId="49" fontId="6" fillId="5" borderId="29" xfId="0" applyNumberFormat="1" applyFont="1" applyFill="1" applyBorder="1" applyAlignment="1" applyProtection="1">
      <alignment horizontal="center" vertical="center"/>
      <protection locked="0"/>
    </xf>
    <xf numFmtId="49" fontId="6" fillId="5" borderId="27" xfId="0" applyNumberFormat="1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3" fillId="0" borderId="27" xfId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18" xfId="0" applyBorder="1"/>
    <xf numFmtId="0" fontId="8" fillId="0" borderId="32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5" fillId="2" borderId="0" xfId="0" applyFont="1" applyFill="1"/>
    <xf numFmtId="0" fontId="5" fillId="0" borderId="0" xfId="0" applyFont="1"/>
    <xf numFmtId="0" fontId="1" fillId="0" borderId="0" xfId="0" applyFont="1" applyAlignment="1">
      <alignment horizontal="left"/>
    </xf>
    <xf numFmtId="0" fontId="15" fillId="0" borderId="19" xfId="0" applyFont="1" applyBorder="1" applyAlignment="1">
      <alignment horizontal="justify" vertical="center"/>
    </xf>
    <xf numFmtId="0" fontId="16" fillId="0" borderId="19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7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7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2" borderId="19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1" fontId="6" fillId="0" borderId="12" xfId="0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5" fillId="0" borderId="18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164" fontId="5" fillId="0" borderId="19" xfId="0" applyNumberFormat="1" applyFont="1" applyBorder="1" applyAlignment="1" applyProtection="1">
      <alignment horizontal="center" vertical="center"/>
      <protection locked="0"/>
    </xf>
    <xf numFmtId="164" fontId="5" fillId="0" borderId="20" xfId="0" applyNumberFormat="1" applyFont="1" applyBorder="1" applyAlignment="1" applyProtection="1">
      <alignment horizontal="center" vertical="center"/>
      <protection locked="0"/>
    </xf>
    <xf numFmtId="164" fontId="5" fillId="0" borderId="21" xfId="0" applyNumberFormat="1" applyFont="1" applyBorder="1" applyAlignment="1" applyProtection="1">
      <alignment horizontal="center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top"/>
      <protection locked="0"/>
    </xf>
    <xf numFmtId="49" fontId="5" fillId="0" borderId="19" xfId="0" applyNumberFormat="1" applyFont="1" applyBorder="1" applyAlignment="1" applyProtection="1">
      <alignment horizontal="center" vertical="center"/>
      <protection locked="0"/>
    </xf>
    <xf numFmtId="165" fontId="6" fillId="0" borderId="19" xfId="2" applyNumberFormat="1" applyFont="1" applyBorder="1" applyAlignment="1" applyProtection="1">
      <alignment horizontal="center" vertical="center"/>
      <protection locked="0"/>
    </xf>
    <xf numFmtId="16" fontId="6" fillId="0" borderId="19" xfId="2" applyNumberFormat="1" applyFont="1" applyBorder="1" applyAlignment="1" applyProtection="1">
      <alignment horizontal="center" vertical="center"/>
      <protection locked="0"/>
    </xf>
    <xf numFmtId="16" fontId="6" fillId="3" borderId="19" xfId="2" applyNumberFormat="1" applyFont="1" applyFill="1" applyBorder="1" applyAlignment="1" applyProtection="1">
      <alignment horizontal="center" vertical="center"/>
      <protection locked="0"/>
    </xf>
    <xf numFmtId="49" fontId="6" fillId="4" borderId="25" xfId="0" applyNumberFormat="1" applyFont="1" applyFill="1" applyBorder="1" applyAlignment="1" applyProtection="1">
      <alignment horizontal="center" vertical="center"/>
      <protection locked="0"/>
    </xf>
    <xf numFmtId="49" fontId="6" fillId="5" borderId="25" xfId="0" applyNumberFormat="1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4" fillId="0" borderId="33" xfId="0" applyFont="1" applyBorder="1" applyAlignment="1">
      <alignment horizontal="left"/>
    </xf>
    <xf numFmtId="0" fontId="14" fillId="2" borderId="34" xfId="0" applyFont="1" applyFill="1" applyBorder="1" applyAlignment="1">
      <alignment horizontal="left"/>
    </xf>
    <xf numFmtId="0" fontId="8" fillId="0" borderId="17" xfId="0" applyFont="1" applyBorder="1" applyAlignment="1" applyProtection="1">
      <alignment horizontal="left" vertical="center"/>
      <protection locked="0"/>
    </xf>
  </cellXfs>
  <cellStyles count="3">
    <cellStyle name="Hipervínculo" xfId="1" builtinId="8"/>
    <cellStyle name="Normal" xfId="0" builtinId="0"/>
    <cellStyle name="Normal 2" xfId="2" xr:uid="{00000000-0005-0000-0000-000006000000}"/>
  </cellStyles>
  <dxfs count="63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276221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133920</xdr:rowOff>
    </xdr:from>
    <xdr:to>
      <xdr:col>2</xdr:col>
      <xdr:colOff>83880</xdr:colOff>
      <xdr:row>5</xdr:row>
      <xdr:rowOff>70200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133920"/>
          <a:ext cx="653760" cy="74592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99"/>
  <sheetViews>
    <sheetView tabSelected="1" view="pageBreakPreview" zoomScale="40" zoomScaleNormal="55" zoomScaleSheetLayoutView="40" zoomScalePageLayoutView="55" workbookViewId="0">
      <selection activeCell="BX11" sqref="BX11:BY11"/>
    </sheetView>
  </sheetViews>
  <sheetFormatPr baseColWidth="10" defaultColWidth="8.453125" defaultRowHeight="12.5"/>
  <cols>
    <col min="1" max="1" width="4.08984375" style="2" customWidth="1"/>
    <col min="2" max="2" width="7.90625" style="2" customWidth="1"/>
    <col min="3" max="9" width="2.08984375" style="2" customWidth="1"/>
    <col min="10" max="10" width="3.81640625" style="2" customWidth="1"/>
    <col min="11" max="11" width="2.08984375" style="2" customWidth="1"/>
    <col min="12" max="12" width="6.36328125" style="2" customWidth="1"/>
    <col min="13" max="13" width="3.6328125" style="2" customWidth="1"/>
    <col min="14" max="14" width="16.36328125" style="2" customWidth="1"/>
    <col min="15" max="16" width="12" style="2" hidden="1" customWidth="1"/>
    <col min="17" max="17" width="33" style="2" hidden="1" customWidth="1"/>
    <col min="18" max="18" width="4.6328125" style="2" hidden="1" customWidth="1"/>
    <col min="19" max="19" width="4.54296875" style="2" hidden="1" customWidth="1"/>
    <col min="20" max="33" width="4.6328125" style="2" hidden="1" customWidth="1"/>
    <col min="34" max="37" width="4.6328125" style="3" hidden="1" customWidth="1"/>
    <col min="38" max="54" width="4.6328125" style="2" customWidth="1"/>
    <col min="55" max="55" width="4.54296875" style="2" customWidth="1"/>
    <col min="56" max="78" width="4.6328125" style="2" customWidth="1"/>
    <col min="79" max="79" width="5.54296875" style="2" customWidth="1"/>
    <col min="80" max="80" width="3.54296875" style="2" customWidth="1"/>
    <col min="81" max="81" width="2.6328125" style="2" customWidth="1"/>
    <col min="82" max="82" width="4" style="2" customWidth="1"/>
    <col min="83" max="84" width="2.6328125" style="2" customWidth="1"/>
    <col min="85" max="85" width="5.36328125" style="2" customWidth="1"/>
    <col min="86" max="91" width="8.453125" style="2"/>
    <col min="92" max="92" width="10.6328125" style="2" customWidth="1"/>
    <col min="93" max="93" width="112" style="2" customWidth="1"/>
    <col min="94" max="94" width="14.54296875" style="2" customWidth="1"/>
    <col min="95" max="95" width="19" style="2" customWidth="1"/>
    <col min="96" max="138" width="8.453125" style="2"/>
    <col min="139" max="243" width="8.453125" style="3"/>
    <col min="244" max="16384" width="8.453125" style="2"/>
  </cols>
  <sheetData>
    <row r="1" spans="1:243" ht="12.75" customHeight="1">
      <c r="A1" s="4"/>
      <c r="B1" s="5"/>
      <c r="C1" s="5"/>
      <c r="D1" s="5"/>
      <c r="E1" s="5"/>
      <c r="F1" s="5"/>
      <c r="G1" s="5"/>
      <c r="H1" s="6"/>
      <c r="I1" s="67" t="s">
        <v>0</v>
      </c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7"/>
      <c r="BW1" s="7"/>
      <c r="BX1" s="7"/>
      <c r="BY1" s="68" t="s">
        <v>1</v>
      </c>
      <c r="BZ1" s="68"/>
      <c r="CA1" s="68"/>
      <c r="CB1" s="68"/>
      <c r="CC1" s="68"/>
      <c r="CD1" s="68"/>
      <c r="CE1" s="68"/>
      <c r="CF1" s="68"/>
      <c r="CG1" s="68"/>
    </row>
    <row r="2" spans="1:243" ht="12.75" customHeight="1">
      <c r="A2" s="8"/>
      <c r="B2" s="9"/>
      <c r="C2" s="9"/>
      <c r="D2" s="9"/>
      <c r="E2" s="9"/>
      <c r="F2" s="9"/>
      <c r="G2" s="9"/>
      <c r="H2" s="10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11"/>
      <c r="BW2" s="11"/>
      <c r="BX2" s="11"/>
      <c r="BY2" s="68"/>
      <c r="BZ2" s="68"/>
      <c r="CA2" s="68"/>
      <c r="CB2" s="68"/>
      <c r="CC2" s="68"/>
      <c r="CD2" s="68"/>
      <c r="CE2" s="68"/>
      <c r="CF2" s="68"/>
      <c r="CG2" s="68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8"/>
      <c r="B3" s="9"/>
      <c r="C3" s="9"/>
      <c r="D3" s="9"/>
      <c r="E3" s="9"/>
      <c r="F3" s="9"/>
      <c r="G3" s="9"/>
      <c r="H3" s="10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11"/>
      <c r="BW3" s="11"/>
      <c r="BX3" s="11"/>
      <c r="BY3" s="68"/>
      <c r="BZ3" s="68"/>
      <c r="CA3" s="68"/>
      <c r="CB3" s="68"/>
      <c r="CC3" s="68"/>
      <c r="CD3" s="68"/>
      <c r="CE3" s="68"/>
      <c r="CF3" s="68"/>
      <c r="CG3" s="68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8"/>
      <c r="B4" s="9"/>
      <c r="C4" s="9"/>
      <c r="D4" s="9"/>
      <c r="E4" s="9"/>
      <c r="F4" s="9"/>
      <c r="G4" s="9"/>
      <c r="H4" s="10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11"/>
      <c r="BW4" s="11"/>
      <c r="BX4" s="11"/>
      <c r="BY4" s="68"/>
      <c r="BZ4" s="68"/>
      <c r="CA4" s="68"/>
      <c r="CB4" s="68"/>
      <c r="CC4" s="68"/>
      <c r="CD4" s="68"/>
      <c r="CE4" s="68"/>
      <c r="CF4" s="68"/>
      <c r="CG4" s="68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8"/>
      <c r="B5" s="9"/>
      <c r="C5" s="9"/>
      <c r="D5" s="9"/>
      <c r="E5" s="9"/>
      <c r="F5" s="9"/>
      <c r="G5" s="9"/>
      <c r="H5" s="10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11"/>
      <c r="BW5" s="11"/>
      <c r="BX5" s="11"/>
      <c r="BY5" s="68"/>
      <c r="BZ5" s="68"/>
      <c r="CA5" s="68"/>
      <c r="CB5" s="68"/>
      <c r="CC5" s="68"/>
      <c r="CD5" s="68"/>
      <c r="CE5" s="68"/>
      <c r="CF5" s="68"/>
      <c r="CG5" s="68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>
      <c r="A6" s="69"/>
      <c r="B6" s="69"/>
      <c r="C6" s="69"/>
      <c r="D6" s="69"/>
      <c r="E6" s="69"/>
      <c r="F6" s="69"/>
      <c r="G6" s="69"/>
      <c r="H6" s="12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13"/>
      <c r="BW6" s="13"/>
      <c r="BX6" s="13"/>
      <c r="BY6" s="68"/>
      <c r="BZ6" s="68"/>
      <c r="CA6" s="68"/>
      <c r="CB6" s="68"/>
      <c r="CC6" s="68"/>
      <c r="CD6" s="68"/>
      <c r="CE6" s="68"/>
      <c r="CF6" s="68"/>
      <c r="CG6" s="68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70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1" t="s">
        <v>3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14" t="s">
        <v>4</v>
      </c>
      <c r="BD7" s="15"/>
      <c r="BE7" s="15"/>
      <c r="BF7" s="72">
        <v>122107</v>
      </c>
      <c r="BG7" s="72"/>
      <c r="BH7" s="72"/>
      <c r="BI7" s="72"/>
      <c r="BJ7" s="72"/>
      <c r="BK7" s="72"/>
      <c r="BL7" s="72"/>
      <c r="BM7" s="16" t="s">
        <v>5</v>
      </c>
      <c r="BN7" s="17"/>
      <c r="BO7" s="17"/>
      <c r="BP7" s="17"/>
      <c r="BQ7" s="17"/>
      <c r="BR7" s="17"/>
      <c r="BS7" s="18"/>
      <c r="BT7" s="19"/>
      <c r="BU7" s="73">
        <v>3451155</v>
      </c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74" t="s">
        <v>6</v>
      </c>
      <c r="B8" s="74"/>
      <c r="C8" s="74"/>
      <c r="D8" s="74"/>
      <c r="E8" s="74"/>
      <c r="F8" s="75" t="s">
        <v>7</v>
      </c>
      <c r="G8" s="75"/>
      <c r="H8" s="75"/>
      <c r="I8" s="75"/>
      <c r="J8" s="75"/>
      <c r="K8" s="76"/>
      <c r="L8" s="76"/>
      <c r="M8" s="20"/>
      <c r="N8" s="77"/>
      <c r="O8" s="77"/>
      <c r="P8" s="77"/>
      <c r="Q8" s="77"/>
      <c r="R8" s="77"/>
      <c r="S8" s="21" t="s">
        <v>8</v>
      </c>
      <c r="T8" s="22"/>
      <c r="U8" s="22"/>
      <c r="V8" s="22"/>
      <c r="W8" s="1" t="s">
        <v>9</v>
      </c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79" t="s">
        <v>81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6" t="s">
        <v>10</v>
      </c>
      <c r="BD9" s="76"/>
      <c r="BE9" s="76"/>
      <c r="BF9" s="76"/>
      <c r="BG9" s="76"/>
      <c r="BH9" s="76"/>
      <c r="BI9" s="76"/>
      <c r="BJ9" s="80">
        <v>46181</v>
      </c>
      <c r="BK9" s="80"/>
      <c r="BL9" s="80"/>
      <c r="BM9" s="80"/>
      <c r="BN9" s="80"/>
      <c r="BO9" s="80"/>
      <c r="BP9" s="80"/>
      <c r="BQ9" s="80"/>
      <c r="BR9" s="80"/>
      <c r="BS9" s="80"/>
      <c r="BT9" s="76" t="s">
        <v>11</v>
      </c>
      <c r="BU9" s="76"/>
      <c r="BV9" s="81">
        <v>46203</v>
      </c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3"/>
    </row>
    <row r="10" spans="1:243" s="3" customFormat="1" ht="18" customHeight="1">
      <c r="A10" s="84" t="s">
        <v>12</v>
      </c>
      <c r="B10" s="85" t="s">
        <v>13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6" t="s">
        <v>14</v>
      </c>
      <c r="P10" s="86" t="s">
        <v>15</v>
      </c>
      <c r="Q10" s="85" t="s">
        <v>16</v>
      </c>
      <c r="R10" s="87" t="s">
        <v>17</v>
      </c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8" t="s">
        <v>18</v>
      </c>
      <c r="CC10" s="88"/>
      <c r="CD10" s="88"/>
      <c r="CE10" s="88"/>
      <c r="CF10" s="88"/>
      <c r="CG10" s="88"/>
    </row>
    <row r="11" spans="1:243" s="24" customFormat="1" ht="32.25" customHeight="1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6"/>
      <c r="P11" s="86"/>
      <c r="Q11" s="85"/>
      <c r="R11" s="89">
        <v>46099</v>
      </c>
      <c r="S11" s="89"/>
      <c r="T11" s="89">
        <v>46100</v>
      </c>
      <c r="U11" s="89"/>
      <c r="V11" s="89">
        <v>46101</v>
      </c>
      <c r="W11" s="89"/>
      <c r="X11" s="89">
        <v>46106</v>
      </c>
      <c r="Y11" s="89"/>
      <c r="Z11" s="89">
        <v>46107</v>
      </c>
      <c r="AA11" s="89"/>
      <c r="AB11" s="89">
        <v>46108</v>
      </c>
      <c r="AC11" s="89"/>
      <c r="AD11" s="89">
        <v>46121</v>
      </c>
      <c r="AE11" s="89"/>
      <c r="AF11" s="89">
        <v>46128</v>
      </c>
      <c r="AG11" s="89"/>
      <c r="AH11" s="89">
        <v>46135</v>
      </c>
      <c r="AI11" s="89"/>
      <c r="AJ11" s="89">
        <v>46142</v>
      </c>
      <c r="AK11" s="89"/>
      <c r="AL11" s="89">
        <v>46191</v>
      </c>
      <c r="AM11" s="89"/>
      <c r="AN11" s="89">
        <v>46198</v>
      </c>
      <c r="AO11" s="89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1"/>
      <c r="CA11" s="91"/>
      <c r="CB11" s="88"/>
      <c r="CC11" s="88"/>
      <c r="CD11" s="88"/>
      <c r="CE11" s="88"/>
      <c r="CF11" s="88"/>
      <c r="CG11" s="88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</row>
    <row r="12" spans="1:243" s="24" customFormat="1" ht="16.5" customHeight="1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  <c r="P12" s="86"/>
      <c r="Q12" s="85"/>
      <c r="R12" s="25" t="s">
        <v>19</v>
      </c>
      <c r="S12" s="26" t="s">
        <v>20</v>
      </c>
      <c r="T12" s="25" t="s">
        <v>19</v>
      </c>
      <c r="U12" s="26" t="s">
        <v>20</v>
      </c>
      <c r="V12" s="25" t="s">
        <v>19</v>
      </c>
      <c r="W12" s="26" t="s">
        <v>20</v>
      </c>
      <c r="X12" s="25" t="s">
        <v>19</v>
      </c>
      <c r="Y12" s="26" t="s">
        <v>20</v>
      </c>
      <c r="Z12" s="25" t="s">
        <v>19</v>
      </c>
      <c r="AA12" s="26" t="s">
        <v>20</v>
      </c>
      <c r="AB12" s="25" t="s">
        <v>19</v>
      </c>
      <c r="AC12" s="26" t="s">
        <v>20</v>
      </c>
      <c r="AD12" s="25" t="s">
        <v>19</v>
      </c>
      <c r="AE12" s="26" t="s">
        <v>20</v>
      </c>
      <c r="AF12" s="25" t="s">
        <v>19</v>
      </c>
      <c r="AG12" s="26" t="s">
        <v>20</v>
      </c>
      <c r="AH12" s="25" t="s">
        <v>19</v>
      </c>
      <c r="AI12" s="26" t="s">
        <v>20</v>
      </c>
      <c r="AJ12" s="25" t="s">
        <v>19</v>
      </c>
      <c r="AK12" s="26" t="s">
        <v>20</v>
      </c>
      <c r="AL12" s="25" t="s">
        <v>19</v>
      </c>
      <c r="AM12" s="26" t="s">
        <v>20</v>
      </c>
      <c r="AN12" s="25" t="s">
        <v>19</v>
      </c>
      <c r="AO12" s="26" t="s">
        <v>20</v>
      </c>
      <c r="AP12" s="26" t="s">
        <v>19</v>
      </c>
      <c r="AQ12" s="26" t="s">
        <v>20</v>
      </c>
      <c r="AR12" s="25" t="s">
        <v>19</v>
      </c>
      <c r="AS12" s="26" t="s">
        <v>20</v>
      </c>
      <c r="AT12" s="25" t="s">
        <v>19</v>
      </c>
      <c r="AU12" s="26" t="s">
        <v>20</v>
      </c>
      <c r="AV12" s="25" t="s">
        <v>19</v>
      </c>
      <c r="AW12" s="26" t="s">
        <v>20</v>
      </c>
      <c r="AX12" s="25" t="s">
        <v>19</v>
      </c>
      <c r="AY12" s="26" t="s">
        <v>20</v>
      </c>
      <c r="AZ12" s="25" t="s">
        <v>19</v>
      </c>
      <c r="BA12" s="26" t="s">
        <v>20</v>
      </c>
      <c r="BB12" s="25" t="s">
        <v>19</v>
      </c>
      <c r="BC12" s="26" t="s">
        <v>20</v>
      </c>
      <c r="BD12" s="25" t="s">
        <v>19</v>
      </c>
      <c r="BE12" s="26" t="s">
        <v>20</v>
      </c>
      <c r="BF12" s="25" t="s">
        <v>19</v>
      </c>
      <c r="BG12" s="26" t="s">
        <v>20</v>
      </c>
      <c r="BH12" s="25" t="s">
        <v>19</v>
      </c>
      <c r="BI12" s="26" t="s">
        <v>20</v>
      </c>
      <c r="BJ12" s="25" t="s">
        <v>19</v>
      </c>
      <c r="BK12" s="26" t="s">
        <v>20</v>
      </c>
      <c r="BL12" s="25" t="s">
        <v>19</v>
      </c>
      <c r="BM12" s="26" t="s">
        <v>20</v>
      </c>
      <c r="BN12" s="25" t="s">
        <v>19</v>
      </c>
      <c r="BO12" s="26" t="s">
        <v>20</v>
      </c>
      <c r="BP12" s="25" t="s">
        <v>19</v>
      </c>
      <c r="BQ12" s="26" t="s">
        <v>20</v>
      </c>
      <c r="BR12" s="25" t="s">
        <v>19</v>
      </c>
      <c r="BS12" s="26" t="s">
        <v>20</v>
      </c>
      <c r="BT12" s="25" t="s">
        <v>19</v>
      </c>
      <c r="BU12" s="26" t="s">
        <v>20</v>
      </c>
      <c r="BV12" s="25" t="s">
        <v>19</v>
      </c>
      <c r="BW12" s="26" t="s">
        <v>20</v>
      </c>
      <c r="BX12" s="25" t="s">
        <v>19</v>
      </c>
      <c r="BY12" s="26" t="s">
        <v>20</v>
      </c>
      <c r="BZ12" s="25" t="s">
        <v>19</v>
      </c>
      <c r="CA12" s="26" t="s">
        <v>20</v>
      </c>
      <c r="CB12" s="92" t="s">
        <v>21</v>
      </c>
      <c r="CC12" s="92"/>
      <c r="CD12" s="93" t="s">
        <v>22</v>
      </c>
      <c r="CE12" s="93"/>
      <c r="CF12" s="94" t="s">
        <v>23</v>
      </c>
      <c r="CG12" s="94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</row>
    <row r="13" spans="1:243" s="24" customFormat="1" ht="16.5" customHeight="1">
      <c r="A13" s="27">
        <v>1</v>
      </c>
      <c r="B13" s="95" t="s">
        <v>24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28"/>
      <c r="P13" s="28"/>
      <c r="Q13" s="29"/>
      <c r="R13" s="30"/>
      <c r="S13" s="31" t="s">
        <v>25</v>
      </c>
      <c r="T13" s="25"/>
      <c r="U13" s="32" t="s">
        <v>26</v>
      </c>
      <c r="V13" s="25"/>
      <c r="W13" s="32" t="s">
        <v>26</v>
      </c>
      <c r="X13" s="25"/>
      <c r="Y13" s="32" t="s">
        <v>26</v>
      </c>
      <c r="Z13" s="25"/>
      <c r="AA13" s="31" t="s">
        <v>25</v>
      </c>
      <c r="AB13" s="25"/>
      <c r="AC13" s="31" t="s">
        <v>25</v>
      </c>
      <c r="AD13" s="25"/>
      <c r="AE13" s="32" t="s">
        <v>26</v>
      </c>
      <c r="AF13" s="25"/>
      <c r="AG13" s="32" t="s">
        <v>26</v>
      </c>
      <c r="AH13" s="25"/>
      <c r="AI13" s="32" t="s">
        <v>26</v>
      </c>
      <c r="AJ13" s="25"/>
      <c r="AK13" s="32" t="s">
        <v>26</v>
      </c>
      <c r="AL13" s="25"/>
      <c r="AM13" s="31" t="s">
        <v>25</v>
      </c>
      <c r="AN13" s="25"/>
      <c r="AO13" s="31" t="s">
        <v>25</v>
      </c>
      <c r="AP13" s="26"/>
      <c r="AQ13" s="26"/>
      <c r="AR13" s="25"/>
      <c r="AS13" s="26"/>
      <c r="AT13" s="25"/>
      <c r="AU13" s="26"/>
      <c r="AV13" s="25"/>
      <c r="AW13" s="26"/>
      <c r="AX13" s="25"/>
      <c r="AY13" s="26"/>
      <c r="AZ13" s="25"/>
      <c r="BA13" s="26"/>
      <c r="BB13" s="25"/>
      <c r="BC13" s="26"/>
      <c r="BD13" s="25"/>
      <c r="BE13" s="26"/>
      <c r="BF13" s="25"/>
      <c r="BG13" s="26"/>
      <c r="BH13" s="25"/>
      <c r="BI13" s="26"/>
      <c r="BJ13" s="25"/>
      <c r="BK13" s="26"/>
      <c r="BL13" s="25"/>
      <c r="BM13" s="26"/>
      <c r="BN13" s="25"/>
      <c r="BO13" s="26"/>
      <c r="BP13" s="25"/>
      <c r="BQ13" s="26"/>
      <c r="BR13" s="25"/>
      <c r="BS13" s="26"/>
      <c r="BT13" s="25"/>
      <c r="BU13" s="26"/>
      <c r="BV13" s="25"/>
      <c r="BW13" s="26"/>
      <c r="BX13" s="25"/>
      <c r="BY13" s="26"/>
      <c r="BZ13" s="25"/>
      <c r="CA13" s="26"/>
      <c r="CB13" s="33"/>
      <c r="CC13" s="34"/>
      <c r="CD13" s="35"/>
      <c r="CE13" s="36"/>
      <c r="CF13" s="37"/>
      <c r="CG13" s="38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</row>
    <row r="14" spans="1:243" s="24" customFormat="1" ht="16.5" customHeight="1">
      <c r="A14" s="27">
        <v>2</v>
      </c>
      <c r="B14" s="95" t="s">
        <v>27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28"/>
      <c r="P14" s="28"/>
      <c r="Q14" s="29"/>
      <c r="R14" s="30"/>
      <c r="S14" s="32" t="s">
        <v>26</v>
      </c>
      <c r="T14" s="25"/>
      <c r="U14" s="32" t="s">
        <v>26</v>
      </c>
      <c r="V14" s="25"/>
      <c r="W14" s="32" t="s">
        <v>26</v>
      </c>
      <c r="X14" s="25"/>
      <c r="Y14" s="32" t="s">
        <v>26</v>
      </c>
      <c r="Z14" s="25"/>
      <c r="AA14" s="32" t="s">
        <v>26</v>
      </c>
      <c r="AB14" s="25"/>
      <c r="AC14" s="32" t="s">
        <v>26</v>
      </c>
      <c r="AD14" s="25"/>
      <c r="AE14" s="32" t="s">
        <v>26</v>
      </c>
      <c r="AF14" s="25"/>
      <c r="AG14" s="32" t="s">
        <v>26</v>
      </c>
      <c r="AH14" s="25"/>
      <c r="AI14" s="32" t="s">
        <v>26</v>
      </c>
      <c r="AJ14" s="25"/>
      <c r="AK14" s="32" t="s">
        <v>26</v>
      </c>
      <c r="AL14" s="25"/>
      <c r="AM14" s="32" t="s">
        <v>26</v>
      </c>
      <c r="AN14" s="25"/>
      <c r="AO14" s="32" t="s">
        <v>26</v>
      </c>
      <c r="AP14" s="26"/>
      <c r="AQ14" s="26"/>
      <c r="AR14" s="25"/>
      <c r="AS14" s="26"/>
      <c r="AT14" s="25"/>
      <c r="AU14" s="26"/>
      <c r="AV14" s="25"/>
      <c r="AW14" s="26"/>
      <c r="AX14" s="25"/>
      <c r="AY14" s="26"/>
      <c r="AZ14" s="25"/>
      <c r="BA14" s="26"/>
      <c r="BB14" s="25"/>
      <c r="BC14" s="26"/>
      <c r="BD14" s="25"/>
      <c r="BE14" s="26"/>
      <c r="BF14" s="25"/>
      <c r="BG14" s="26"/>
      <c r="BH14" s="25"/>
      <c r="BI14" s="26"/>
      <c r="BJ14" s="25"/>
      <c r="BK14" s="26"/>
      <c r="BL14" s="25"/>
      <c r="BM14" s="26"/>
      <c r="BN14" s="25"/>
      <c r="BO14" s="26"/>
      <c r="BP14" s="25"/>
      <c r="BQ14" s="26"/>
      <c r="BR14" s="25"/>
      <c r="BS14" s="26"/>
      <c r="BT14" s="25"/>
      <c r="BU14" s="26"/>
      <c r="BV14" s="25"/>
      <c r="BW14" s="26"/>
      <c r="BX14" s="25"/>
      <c r="BY14" s="26"/>
      <c r="BZ14" s="25"/>
      <c r="CA14" s="26"/>
      <c r="CB14" s="33"/>
      <c r="CC14" s="34"/>
      <c r="CD14" s="35"/>
      <c r="CE14" s="36"/>
      <c r="CF14" s="37"/>
      <c r="CG14" s="38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</row>
    <row r="15" spans="1:243" s="24" customFormat="1" ht="17.25" customHeight="1">
      <c r="A15" s="27">
        <v>3</v>
      </c>
      <c r="B15" s="95" t="s">
        <v>28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28"/>
      <c r="P15" s="28"/>
      <c r="Q15" s="29"/>
      <c r="R15" s="30"/>
      <c r="S15" s="32" t="s">
        <v>26</v>
      </c>
      <c r="T15" s="25"/>
      <c r="U15" s="32" t="s">
        <v>26</v>
      </c>
      <c r="V15" s="25"/>
      <c r="W15" s="32" t="s">
        <v>26</v>
      </c>
      <c r="X15" s="25"/>
      <c r="Y15" s="32" t="s">
        <v>26</v>
      </c>
      <c r="Z15" s="25"/>
      <c r="AA15" s="32" t="s">
        <v>26</v>
      </c>
      <c r="AB15" s="25"/>
      <c r="AC15" s="32" t="s">
        <v>26</v>
      </c>
      <c r="AD15" s="25"/>
      <c r="AE15" s="32" t="s">
        <v>26</v>
      </c>
      <c r="AF15" s="25"/>
      <c r="AG15" s="32" t="s">
        <v>26</v>
      </c>
      <c r="AH15" s="25"/>
      <c r="AI15" s="32" t="s">
        <v>26</v>
      </c>
      <c r="AJ15" s="25"/>
      <c r="AK15" s="32" t="s">
        <v>26</v>
      </c>
      <c r="AL15" s="25"/>
      <c r="AM15" s="32" t="s">
        <v>26</v>
      </c>
      <c r="AN15" s="25"/>
      <c r="AO15" s="32" t="s">
        <v>26</v>
      </c>
      <c r="AP15" s="26"/>
      <c r="AQ15" s="26"/>
      <c r="AR15" s="25"/>
      <c r="AS15" s="26"/>
      <c r="AT15" s="25"/>
      <c r="AU15" s="26"/>
      <c r="AV15" s="25"/>
      <c r="AW15" s="26"/>
      <c r="AX15" s="25"/>
      <c r="AY15" s="26"/>
      <c r="AZ15" s="25"/>
      <c r="BA15" s="26"/>
      <c r="BB15" s="25"/>
      <c r="BC15" s="26"/>
      <c r="BD15" s="25"/>
      <c r="BE15" s="26"/>
      <c r="BF15" s="25"/>
      <c r="BG15" s="26"/>
      <c r="BH15" s="25"/>
      <c r="BI15" s="26"/>
      <c r="BJ15" s="25"/>
      <c r="BK15" s="26"/>
      <c r="BL15" s="25"/>
      <c r="BM15" s="26"/>
      <c r="BN15" s="25"/>
      <c r="BO15" s="26"/>
      <c r="BP15" s="25"/>
      <c r="BQ15" s="26"/>
      <c r="BR15" s="25"/>
      <c r="BS15" s="26"/>
      <c r="BT15" s="25"/>
      <c r="BU15" s="26"/>
      <c r="BV15" s="25"/>
      <c r="BW15" s="26"/>
      <c r="BX15" s="25"/>
      <c r="BY15" s="26"/>
      <c r="BZ15" s="25"/>
      <c r="CA15" s="26"/>
      <c r="CB15" s="33"/>
      <c r="CC15" s="34"/>
      <c r="CD15" s="35"/>
      <c r="CE15" s="36"/>
      <c r="CF15" s="37"/>
      <c r="CG15" s="38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</row>
    <row r="16" spans="1:243" s="24" customFormat="1" ht="17.25" customHeight="1">
      <c r="A16" s="27">
        <v>4</v>
      </c>
      <c r="B16" s="95" t="s">
        <v>29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28"/>
      <c r="P16" s="28"/>
      <c r="Q16" s="29"/>
      <c r="R16" s="30"/>
      <c r="S16" s="32" t="s">
        <v>26</v>
      </c>
      <c r="T16" s="25"/>
      <c r="U16" s="32" t="s">
        <v>26</v>
      </c>
      <c r="V16" s="25"/>
      <c r="W16" s="32" t="s">
        <v>26</v>
      </c>
      <c r="X16" s="25"/>
      <c r="Y16" s="32" t="s">
        <v>26</v>
      </c>
      <c r="Z16" s="25"/>
      <c r="AA16" s="32" t="s">
        <v>26</v>
      </c>
      <c r="AB16" s="25"/>
      <c r="AC16" s="32" t="s">
        <v>26</v>
      </c>
      <c r="AD16" s="25"/>
      <c r="AE16" s="32" t="s">
        <v>26</v>
      </c>
      <c r="AF16" s="25"/>
      <c r="AG16" s="32" t="s">
        <v>26</v>
      </c>
      <c r="AH16" s="25"/>
      <c r="AI16" s="32" t="s">
        <v>26</v>
      </c>
      <c r="AJ16" s="25"/>
      <c r="AK16" s="32" t="s">
        <v>26</v>
      </c>
      <c r="AL16" s="25"/>
      <c r="AM16" s="32" t="s">
        <v>26</v>
      </c>
      <c r="AN16" s="25"/>
      <c r="AO16" s="32" t="s">
        <v>26</v>
      </c>
      <c r="AP16" s="26"/>
      <c r="AQ16" s="26"/>
      <c r="AR16" s="25"/>
      <c r="AS16" s="26"/>
      <c r="AT16" s="25"/>
      <c r="AU16" s="26"/>
      <c r="AV16" s="25"/>
      <c r="AW16" s="26"/>
      <c r="AX16" s="25"/>
      <c r="AY16" s="26"/>
      <c r="AZ16" s="25"/>
      <c r="BA16" s="26"/>
      <c r="BB16" s="25"/>
      <c r="BC16" s="26"/>
      <c r="BD16" s="25"/>
      <c r="BE16" s="26"/>
      <c r="BF16" s="25"/>
      <c r="BG16" s="26"/>
      <c r="BH16" s="25"/>
      <c r="BI16" s="26"/>
      <c r="BJ16" s="25"/>
      <c r="BK16" s="26"/>
      <c r="BL16" s="25"/>
      <c r="BM16" s="26"/>
      <c r="BN16" s="25"/>
      <c r="BO16" s="26"/>
      <c r="BP16" s="25"/>
      <c r="BQ16" s="26"/>
      <c r="BR16" s="25"/>
      <c r="BS16" s="26"/>
      <c r="BT16" s="25"/>
      <c r="BU16" s="26"/>
      <c r="BV16" s="25"/>
      <c r="BW16" s="26"/>
      <c r="BX16" s="25"/>
      <c r="BY16" s="26"/>
      <c r="BZ16" s="25"/>
      <c r="CA16" s="26"/>
      <c r="CB16" s="33"/>
      <c r="CC16" s="34"/>
      <c r="CD16" s="35"/>
      <c r="CE16" s="36"/>
      <c r="CF16" s="37"/>
      <c r="CG16" s="38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</row>
    <row r="17" spans="1:243" s="24" customFormat="1" ht="17.25" customHeight="1">
      <c r="A17" s="27">
        <v>5</v>
      </c>
      <c r="B17" s="95" t="s">
        <v>30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28"/>
      <c r="P17" s="28"/>
      <c r="Q17" s="29"/>
      <c r="R17" s="30"/>
      <c r="S17" s="32" t="s">
        <v>26</v>
      </c>
      <c r="T17" s="25"/>
      <c r="U17" s="32" t="s">
        <v>26</v>
      </c>
      <c r="V17" s="25"/>
      <c r="W17" s="32" t="s">
        <v>26</v>
      </c>
      <c r="X17" s="25"/>
      <c r="Y17" s="32" t="s">
        <v>26</v>
      </c>
      <c r="Z17" s="25"/>
      <c r="AA17" s="32" t="s">
        <v>26</v>
      </c>
      <c r="AB17" s="25"/>
      <c r="AC17" s="32" t="s">
        <v>26</v>
      </c>
      <c r="AD17" s="25"/>
      <c r="AE17" s="32" t="s">
        <v>26</v>
      </c>
      <c r="AF17" s="25"/>
      <c r="AG17" s="32" t="s">
        <v>26</v>
      </c>
      <c r="AH17" s="25"/>
      <c r="AI17" s="32" t="s">
        <v>26</v>
      </c>
      <c r="AJ17" s="25"/>
      <c r="AK17" s="32" t="s">
        <v>26</v>
      </c>
      <c r="AL17" s="25"/>
      <c r="AM17" s="32" t="s">
        <v>26</v>
      </c>
      <c r="AN17" s="25"/>
      <c r="AO17" s="32" t="s">
        <v>26</v>
      </c>
      <c r="AP17" s="26"/>
      <c r="AQ17" s="26"/>
      <c r="AR17" s="25"/>
      <c r="AS17" s="26"/>
      <c r="AT17" s="25"/>
      <c r="AU17" s="26"/>
      <c r="AV17" s="25"/>
      <c r="AW17" s="26"/>
      <c r="AX17" s="25"/>
      <c r="AY17" s="26"/>
      <c r="AZ17" s="25"/>
      <c r="BA17" s="26"/>
      <c r="BB17" s="25"/>
      <c r="BC17" s="26"/>
      <c r="BD17" s="25"/>
      <c r="BE17" s="26"/>
      <c r="BF17" s="25"/>
      <c r="BG17" s="26"/>
      <c r="BH17" s="25"/>
      <c r="BI17" s="26"/>
      <c r="BJ17" s="25"/>
      <c r="BK17" s="26"/>
      <c r="BL17" s="25"/>
      <c r="BM17" s="26"/>
      <c r="BN17" s="25"/>
      <c r="BO17" s="26"/>
      <c r="BP17" s="25"/>
      <c r="BQ17" s="26"/>
      <c r="BR17" s="25"/>
      <c r="BS17" s="26"/>
      <c r="BT17" s="25"/>
      <c r="BU17" s="26"/>
      <c r="BV17" s="25"/>
      <c r="BW17" s="26"/>
      <c r="BX17" s="25"/>
      <c r="BY17" s="26"/>
      <c r="BZ17" s="25"/>
      <c r="CA17" s="26"/>
      <c r="CB17" s="33"/>
      <c r="CC17" s="34"/>
      <c r="CD17" s="35"/>
      <c r="CE17" s="36"/>
      <c r="CF17" s="37"/>
      <c r="CG17" s="38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</row>
    <row r="18" spans="1:243" s="24" customFormat="1" ht="17.25" customHeight="1">
      <c r="A18" s="27">
        <v>6</v>
      </c>
      <c r="B18" s="95" t="s">
        <v>31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28"/>
      <c r="P18" s="28"/>
      <c r="Q18" s="29"/>
      <c r="R18" s="30"/>
      <c r="S18" s="32" t="s">
        <v>26</v>
      </c>
      <c r="T18" s="25"/>
      <c r="U18" s="32" t="s">
        <v>26</v>
      </c>
      <c r="V18" s="25"/>
      <c r="W18" s="32" t="s">
        <v>26</v>
      </c>
      <c r="X18" s="25"/>
      <c r="Y18" s="32" t="s">
        <v>26</v>
      </c>
      <c r="Z18" s="25"/>
      <c r="AA18" s="32" t="s">
        <v>26</v>
      </c>
      <c r="AB18" s="25"/>
      <c r="AC18" s="32" t="s">
        <v>26</v>
      </c>
      <c r="AD18" s="25"/>
      <c r="AE18" s="32" t="s">
        <v>26</v>
      </c>
      <c r="AF18" s="25"/>
      <c r="AG18" s="32" t="s">
        <v>26</v>
      </c>
      <c r="AH18" s="25"/>
      <c r="AI18" s="32" t="s">
        <v>26</v>
      </c>
      <c r="AJ18" s="25"/>
      <c r="AK18" s="32" t="s">
        <v>26</v>
      </c>
      <c r="AL18" s="25"/>
      <c r="AM18" s="32" t="s">
        <v>26</v>
      </c>
      <c r="AN18" s="25"/>
      <c r="AO18" s="32" t="s">
        <v>26</v>
      </c>
      <c r="AP18" s="26"/>
      <c r="AQ18" s="26"/>
      <c r="AR18" s="25"/>
      <c r="AS18" s="26"/>
      <c r="AT18" s="25"/>
      <c r="AU18" s="26"/>
      <c r="AV18" s="25"/>
      <c r="AW18" s="26"/>
      <c r="AX18" s="25"/>
      <c r="AY18" s="26"/>
      <c r="AZ18" s="25"/>
      <c r="BA18" s="26"/>
      <c r="BB18" s="25"/>
      <c r="BC18" s="26"/>
      <c r="BD18" s="25"/>
      <c r="BE18" s="26"/>
      <c r="BF18" s="25"/>
      <c r="BG18" s="26"/>
      <c r="BH18" s="25"/>
      <c r="BI18" s="26"/>
      <c r="BJ18" s="25"/>
      <c r="BK18" s="26"/>
      <c r="BL18" s="25"/>
      <c r="BM18" s="26"/>
      <c r="BN18" s="25"/>
      <c r="BO18" s="26"/>
      <c r="BP18" s="25"/>
      <c r="BQ18" s="26"/>
      <c r="BR18" s="25"/>
      <c r="BS18" s="26"/>
      <c r="BT18" s="25"/>
      <c r="BU18" s="26"/>
      <c r="BV18" s="25"/>
      <c r="BW18" s="26"/>
      <c r="BX18" s="25"/>
      <c r="BY18" s="26"/>
      <c r="BZ18" s="25"/>
      <c r="CA18" s="26"/>
      <c r="CB18" s="33"/>
      <c r="CC18" s="34"/>
      <c r="CD18" s="35"/>
      <c r="CE18" s="36"/>
      <c r="CF18" s="37"/>
      <c r="CG18" s="38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</row>
    <row r="19" spans="1:243" s="44" customFormat="1" ht="18" customHeight="1">
      <c r="A19" s="27">
        <v>7</v>
      </c>
      <c r="B19" s="95" t="s">
        <v>32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39"/>
      <c r="P19" s="39"/>
      <c r="Q19" s="39"/>
      <c r="R19" s="40"/>
      <c r="S19" s="32" t="s">
        <v>26</v>
      </c>
      <c r="T19" s="41"/>
      <c r="U19" s="32" t="s">
        <v>26</v>
      </c>
      <c r="V19" s="41"/>
      <c r="W19" s="31" t="s">
        <v>25</v>
      </c>
      <c r="X19" s="41"/>
      <c r="Y19" s="32" t="s">
        <v>26</v>
      </c>
      <c r="Z19" s="41"/>
      <c r="AA19" s="32" t="s">
        <v>26</v>
      </c>
      <c r="AB19" s="41"/>
      <c r="AC19" s="31" t="s">
        <v>25</v>
      </c>
      <c r="AD19" s="41"/>
      <c r="AE19" s="31" t="s">
        <v>25</v>
      </c>
      <c r="AF19" s="41"/>
      <c r="AG19" s="31" t="s">
        <v>25</v>
      </c>
      <c r="AH19" s="41"/>
      <c r="AI19" s="31" t="s">
        <v>25</v>
      </c>
      <c r="AJ19" s="41"/>
      <c r="AK19" s="31" t="s">
        <v>25</v>
      </c>
      <c r="AL19" s="41"/>
      <c r="AM19" s="31" t="s">
        <v>25</v>
      </c>
      <c r="AN19" s="41"/>
      <c r="AO19" s="31" t="s">
        <v>25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>
        <f t="shared" ref="CB19:CB36" si="0">COUNTIF(R19:CA19,"E")</f>
        <v>0</v>
      </c>
      <c r="CC19" s="40"/>
      <c r="CD19" s="42">
        <f t="shared" ref="CD19:CD36" si="1">COUNTIF(R19:CA19,"F")</f>
        <v>8</v>
      </c>
      <c r="CE19" s="40"/>
      <c r="CF19" s="42">
        <f t="shared" ref="CF19:CF36" si="2">CB19+CD19</f>
        <v>8</v>
      </c>
      <c r="CG19" s="43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</row>
    <row r="20" spans="1:243" s="44" customFormat="1" ht="18" customHeight="1">
      <c r="A20" s="27">
        <v>8</v>
      </c>
      <c r="B20" s="95" t="s">
        <v>33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39"/>
      <c r="P20" s="39"/>
      <c r="Q20" s="39"/>
      <c r="R20" s="40"/>
      <c r="S20" s="32" t="s">
        <v>26</v>
      </c>
      <c r="T20" s="41"/>
      <c r="U20" s="32" t="s">
        <v>26</v>
      </c>
      <c r="V20" s="41"/>
      <c r="W20" s="31" t="s">
        <v>25</v>
      </c>
      <c r="X20" s="41"/>
      <c r="Y20" s="32" t="s">
        <v>26</v>
      </c>
      <c r="Z20" s="41"/>
      <c r="AA20" s="32" t="s">
        <v>26</v>
      </c>
      <c r="AB20" s="41"/>
      <c r="AC20" s="31" t="s">
        <v>25</v>
      </c>
      <c r="AD20" s="41"/>
      <c r="AE20" s="31" t="s">
        <v>25</v>
      </c>
      <c r="AF20" s="41"/>
      <c r="AG20" s="31" t="s">
        <v>25</v>
      </c>
      <c r="AH20" s="41"/>
      <c r="AI20" s="31" t="s">
        <v>25</v>
      </c>
      <c r="AJ20" s="41"/>
      <c r="AK20" s="31" t="s">
        <v>25</v>
      </c>
      <c r="AL20" s="41"/>
      <c r="AM20" s="31" t="s">
        <v>25</v>
      </c>
      <c r="AN20" s="41"/>
      <c r="AO20" s="31" t="s">
        <v>25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2">
        <f t="shared" si="0"/>
        <v>0</v>
      </c>
      <c r="CC20" s="40"/>
      <c r="CD20" s="42">
        <f t="shared" si="1"/>
        <v>8</v>
      </c>
      <c r="CE20" s="40"/>
      <c r="CF20" s="42">
        <f t="shared" si="2"/>
        <v>8</v>
      </c>
      <c r="CG20" s="43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</row>
    <row r="21" spans="1:243" s="44" customFormat="1" ht="18" customHeight="1">
      <c r="A21" s="27">
        <v>9</v>
      </c>
      <c r="B21" s="95" t="s">
        <v>34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39"/>
      <c r="P21" s="39"/>
      <c r="Q21" s="39"/>
      <c r="R21" s="40"/>
      <c r="S21" s="32" t="s">
        <v>26</v>
      </c>
      <c r="T21" s="41"/>
      <c r="U21" s="31" t="s">
        <v>25</v>
      </c>
      <c r="V21" s="41"/>
      <c r="W21" s="32" t="s">
        <v>26</v>
      </c>
      <c r="X21" s="41"/>
      <c r="Y21" s="32" t="s">
        <v>26</v>
      </c>
      <c r="Z21" s="41"/>
      <c r="AA21" s="32" t="s">
        <v>26</v>
      </c>
      <c r="AB21" s="41"/>
      <c r="AC21" s="32" t="s">
        <v>26</v>
      </c>
      <c r="AD21" s="41"/>
      <c r="AE21" s="32" t="s">
        <v>26</v>
      </c>
      <c r="AF21" s="41"/>
      <c r="AG21" s="32" t="s">
        <v>26</v>
      </c>
      <c r="AH21" s="41"/>
      <c r="AI21" s="32" t="s">
        <v>26</v>
      </c>
      <c r="AJ21" s="41"/>
      <c r="AK21" s="32" t="s">
        <v>26</v>
      </c>
      <c r="AL21" s="41"/>
      <c r="AM21" s="31" t="s">
        <v>25</v>
      </c>
      <c r="AN21" s="41"/>
      <c r="AO21" s="31" t="s">
        <v>25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2">
        <f t="shared" si="0"/>
        <v>0</v>
      </c>
      <c r="CC21" s="40"/>
      <c r="CD21" s="42">
        <f t="shared" si="1"/>
        <v>3</v>
      </c>
      <c r="CE21" s="40"/>
      <c r="CF21" s="42">
        <f t="shared" si="2"/>
        <v>3</v>
      </c>
      <c r="CG21" s="43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</row>
    <row r="22" spans="1:243" s="45" customFormat="1" ht="18" customHeight="1">
      <c r="A22" s="27">
        <v>10</v>
      </c>
      <c r="B22" s="95" t="s">
        <v>35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39"/>
      <c r="P22" s="39"/>
      <c r="Q22" s="39"/>
      <c r="R22" s="40"/>
      <c r="S22" s="32" t="s">
        <v>26</v>
      </c>
      <c r="T22" s="41"/>
      <c r="U22" s="32" t="s">
        <v>26</v>
      </c>
      <c r="V22" s="41"/>
      <c r="W22" s="32" t="s">
        <v>26</v>
      </c>
      <c r="X22" s="41"/>
      <c r="Y22" s="32" t="s">
        <v>26</v>
      </c>
      <c r="Z22" s="41"/>
      <c r="AA22" s="32" t="s">
        <v>26</v>
      </c>
      <c r="AB22" s="41"/>
      <c r="AC22" s="32" t="s">
        <v>26</v>
      </c>
      <c r="AD22" s="41"/>
      <c r="AE22" s="32" t="s">
        <v>26</v>
      </c>
      <c r="AF22" s="41"/>
      <c r="AG22" s="32" t="s">
        <v>26</v>
      </c>
      <c r="AH22" s="41"/>
      <c r="AI22" s="32" t="s">
        <v>26</v>
      </c>
      <c r="AJ22" s="41"/>
      <c r="AK22" s="32" t="s">
        <v>26</v>
      </c>
      <c r="AL22" s="41"/>
      <c r="AM22" s="32" t="s">
        <v>26</v>
      </c>
      <c r="AN22" s="41"/>
      <c r="AO22" s="32" t="s">
        <v>26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2">
        <f t="shared" si="0"/>
        <v>0</v>
      </c>
      <c r="CC22" s="40"/>
      <c r="CD22" s="42">
        <f t="shared" si="1"/>
        <v>0</v>
      </c>
      <c r="CE22" s="40"/>
      <c r="CF22" s="42">
        <f t="shared" si="2"/>
        <v>0</v>
      </c>
      <c r="CG22" s="43"/>
    </row>
    <row r="23" spans="1:243" s="45" customFormat="1" ht="18" customHeight="1">
      <c r="A23" s="27">
        <v>11</v>
      </c>
      <c r="B23" s="95" t="s">
        <v>36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39"/>
      <c r="P23" s="39"/>
      <c r="Q23" s="39"/>
      <c r="R23" s="40"/>
      <c r="S23" s="32" t="s">
        <v>26</v>
      </c>
      <c r="T23" s="41"/>
      <c r="U23" s="32" t="s">
        <v>26</v>
      </c>
      <c r="V23" s="41"/>
      <c r="W23" s="32" t="s">
        <v>26</v>
      </c>
      <c r="X23" s="41"/>
      <c r="Y23" s="32" t="s">
        <v>26</v>
      </c>
      <c r="Z23" s="41"/>
      <c r="AA23" s="31" t="s">
        <v>25</v>
      </c>
      <c r="AB23" s="41"/>
      <c r="AC23" s="32" t="s">
        <v>26</v>
      </c>
      <c r="AD23" s="41"/>
      <c r="AE23" s="32" t="s">
        <v>26</v>
      </c>
      <c r="AF23" s="41"/>
      <c r="AG23" s="32" t="s">
        <v>26</v>
      </c>
      <c r="AH23" s="41"/>
      <c r="AI23" s="32" t="s">
        <v>26</v>
      </c>
      <c r="AJ23" s="41"/>
      <c r="AK23" s="32" t="s">
        <v>26</v>
      </c>
      <c r="AL23" s="41"/>
      <c r="AM23" s="32" t="s">
        <v>26</v>
      </c>
      <c r="AN23" s="41"/>
      <c r="AO23" s="32" t="s">
        <v>26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>
        <f t="shared" si="0"/>
        <v>0</v>
      </c>
      <c r="CC23" s="40"/>
      <c r="CD23" s="42">
        <f t="shared" si="1"/>
        <v>1</v>
      </c>
      <c r="CE23" s="40"/>
      <c r="CF23" s="42">
        <f t="shared" si="2"/>
        <v>1</v>
      </c>
      <c r="CG23" s="43"/>
    </row>
    <row r="24" spans="1:243" s="45" customFormat="1" ht="18" customHeight="1">
      <c r="A24" s="27">
        <v>12</v>
      </c>
      <c r="B24" s="95" t="s">
        <v>37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39"/>
      <c r="P24" s="39"/>
      <c r="Q24" s="39"/>
      <c r="R24" s="40"/>
      <c r="S24" s="31" t="s">
        <v>25</v>
      </c>
      <c r="T24" s="41"/>
      <c r="U24" s="32" t="s">
        <v>26</v>
      </c>
      <c r="V24" s="41"/>
      <c r="W24" s="32" t="s">
        <v>26</v>
      </c>
      <c r="X24" s="41"/>
      <c r="Y24" s="32" t="s">
        <v>26</v>
      </c>
      <c r="Z24" s="41"/>
      <c r="AA24" s="31" t="s">
        <v>25</v>
      </c>
      <c r="AB24" s="41"/>
      <c r="AC24" s="31" t="s">
        <v>25</v>
      </c>
      <c r="AD24" s="41"/>
      <c r="AE24" s="31" t="s">
        <v>25</v>
      </c>
      <c r="AF24" s="41"/>
      <c r="AG24" s="31" t="s">
        <v>25</v>
      </c>
      <c r="AH24" s="41"/>
      <c r="AI24" s="31" t="s">
        <v>25</v>
      </c>
      <c r="AJ24" s="41"/>
      <c r="AK24" s="31" t="s">
        <v>25</v>
      </c>
      <c r="AL24" s="41"/>
      <c r="AM24" s="31" t="s">
        <v>25</v>
      </c>
      <c r="AN24" s="41"/>
      <c r="AO24" s="31" t="s">
        <v>25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2">
        <f t="shared" si="0"/>
        <v>0</v>
      </c>
      <c r="CC24" s="40"/>
      <c r="CD24" s="42">
        <f t="shared" si="1"/>
        <v>9</v>
      </c>
      <c r="CE24" s="40"/>
      <c r="CF24" s="42">
        <f t="shared" si="2"/>
        <v>9</v>
      </c>
      <c r="CG24" s="43"/>
    </row>
    <row r="25" spans="1:243" s="45" customFormat="1" ht="18" customHeight="1">
      <c r="A25" s="27">
        <v>13</v>
      </c>
      <c r="B25" s="95" t="s">
        <v>38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39"/>
      <c r="P25" s="39"/>
      <c r="Q25" s="39"/>
      <c r="R25" s="40"/>
      <c r="S25" s="32" t="s">
        <v>26</v>
      </c>
      <c r="T25" s="41"/>
      <c r="U25" s="32" t="s">
        <v>26</v>
      </c>
      <c r="V25" s="41"/>
      <c r="W25" s="32" t="s">
        <v>26</v>
      </c>
      <c r="X25" s="41"/>
      <c r="Y25" s="32" t="s">
        <v>26</v>
      </c>
      <c r="Z25" s="41"/>
      <c r="AA25" s="32" t="s">
        <v>26</v>
      </c>
      <c r="AB25" s="41"/>
      <c r="AC25" s="31" t="s">
        <v>25</v>
      </c>
      <c r="AD25" s="41"/>
      <c r="AE25" s="32" t="s">
        <v>26</v>
      </c>
      <c r="AF25" s="41"/>
      <c r="AG25" s="31" t="s">
        <v>25</v>
      </c>
      <c r="AH25" s="41"/>
      <c r="AI25" s="32" t="s">
        <v>26</v>
      </c>
      <c r="AJ25" s="41"/>
      <c r="AK25" s="31" t="s">
        <v>25</v>
      </c>
      <c r="AL25" s="41"/>
      <c r="AM25" s="31" t="s">
        <v>25</v>
      </c>
      <c r="AN25" s="41"/>
      <c r="AO25" s="31" t="s">
        <v>25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2">
        <f t="shared" si="0"/>
        <v>0</v>
      </c>
      <c r="CC25" s="40"/>
      <c r="CD25" s="42">
        <f t="shared" si="1"/>
        <v>5</v>
      </c>
      <c r="CE25" s="40"/>
      <c r="CF25" s="42">
        <f t="shared" si="2"/>
        <v>5</v>
      </c>
      <c r="CG25" s="43"/>
    </row>
    <row r="26" spans="1:243" s="45" customFormat="1" ht="18" customHeight="1">
      <c r="A26" s="27">
        <v>14</v>
      </c>
      <c r="B26" s="95" t="s">
        <v>39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39"/>
      <c r="P26" s="39"/>
      <c r="Q26" s="39"/>
      <c r="R26" s="40"/>
      <c r="S26" s="32" t="s">
        <v>26</v>
      </c>
      <c r="T26" s="41"/>
      <c r="U26" s="32" t="s">
        <v>26</v>
      </c>
      <c r="V26" s="41"/>
      <c r="W26" s="32" t="s">
        <v>26</v>
      </c>
      <c r="X26" s="41"/>
      <c r="Y26" s="32" t="s">
        <v>26</v>
      </c>
      <c r="Z26" s="41"/>
      <c r="AA26" s="32" t="s">
        <v>26</v>
      </c>
      <c r="AB26" s="41"/>
      <c r="AC26" s="32" t="s">
        <v>26</v>
      </c>
      <c r="AD26" s="41"/>
      <c r="AE26" s="32" t="s">
        <v>26</v>
      </c>
      <c r="AF26" s="41"/>
      <c r="AG26" s="32" t="s">
        <v>26</v>
      </c>
      <c r="AH26" s="41"/>
      <c r="AI26" s="32" t="s">
        <v>26</v>
      </c>
      <c r="AJ26" s="41"/>
      <c r="AK26" s="32" t="s">
        <v>26</v>
      </c>
      <c r="AL26" s="41"/>
      <c r="AM26" s="32" t="s">
        <v>26</v>
      </c>
      <c r="AN26" s="41"/>
      <c r="AO26" s="32" t="s">
        <v>26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2">
        <f t="shared" si="0"/>
        <v>0</v>
      </c>
      <c r="CC26" s="40"/>
      <c r="CD26" s="42">
        <f t="shared" si="1"/>
        <v>0</v>
      </c>
      <c r="CE26" s="40"/>
      <c r="CF26" s="42">
        <f t="shared" si="2"/>
        <v>0</v>
      </c>
      <c r="CG26" s="43"/>
    </row>
    <row r="27" spans="1:243" s="45" customFormat="1" ht="18" customHeight="1">
      <c r="A27" s="27">
        <v>15</v>
      </c>
      <c r="B27" s="95" t="s">
        <v>40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39"/>
      <c r="P27" s="39"/>
      <c r="Q27" s="39"/>
      <c r="R27" s="40"/>
      <c r="S27" s="31" t="s">
        <v>25</v>
      </c>
      <c r="T27" s="41"/>
      <c r="U27" s="32" t="s">
        <v>26</v>
      </c>
      <c r="V27" s="41"/>
      <c r="W27" s="31" t="s">
        <v>25</v>
      </c>
      <c r="X27" s="41"/>
      <c r="Y27" s="32" t="s">
        <v>26</v>
      </c>
      <c r="Z27" s="41"/>
      <c r="AA27" s="32" t="s">
        <v>26</v>
      </c>
      <c r="AB27" s="41"/>
      <c r="AC27" s="31" t="s">
        <v>25</v>
      </c>
      <c r="AD27" s="41"/>
      <c r="AE27" s="31" t="s">
        <v>25</v>
      </c>
      <c r="AF27" s="41"/>
      <c r="AG27" s="31" t="s">
        <v>25</v>
      </c>
      <c r="AH27" s="41"/>
      <c r="AI27" s="31" t="s">
        <v>25</v>
      </c>
      <c r="AJ27" s="41"/>
      <c r="AK27" s="31" t="s">
        <v>25</v>
      </c>
      <c r="AL27" s="41"/>
      <c r="AM27" s="31" t="s">
        <v>25</v>
      </c>
      <c r="AN27" s="41"/>
      <c r="AO27" s="31" t="s">
        <v>25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>
        <f t="shared" si="0"/>
        <v>0</v>
      </c>
      <c r="CC27" s="40"/>
      <c r="CD27" s="42">
        <f t="shared" si="1"/>
        <v>9</v>
      </c>
      <c r="CE27" s="40"/>
      <c r="CF27" s="42">
        <f t="shared" si="2"/>
        <v>9</v>
      </c>
      <c r="CG27" s="43"/>
    </row>
    <row r="28" spans="1:243" s="45" customFormat="1" ht="18" customHeight="1">
      <c r="A28" s="27">
        <v>16</v>
      </c>
      <c r="B28" s="95" t="s">
        <v>41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39"/>
      <c r="P28" s="39"/>
      <c r="Q28" s="39"/>
      <c r="R28" s="40"/>
      <c r="S28" s="32" t="s">
        <v>26</v>
      </c>
      <c r="T28" s="41"/>
      <c r="U28" s="32" t="s">
        <v>26</v>
      </c>
      <c r="V28" s="41"/>
      <c r="W28" s="32" t="s">
        <v>26</v>
      </c>
      <c r="X28" s="41"/>
      <c r="Y28" s="32" t="s">
        <v>26</v>
      </c>
      <c r="Z28" s="41"/>
      <c r="AA28" s="32" t="s">
        <v>26</v>
      </c>
      <c r="AB28" s="41"/>
      <c r="AC28" s="32" t="s">
        <v>26</v>
      </c>
      <c r="AD28" s="41"/>
      <c r="AE28" s="32" t="s">
        <v>26</v>
      </c>
      <c r="AF28" s="41"/>
      <c r="AG28" s="32" t="s">
        <v>26</v>
      </c>
      <c r="AH28" s="41"/>
      <c r="AI28" s="32" t="s">
        <v>26</v>
      </c>
      <c r="AJ28" s="41"/>
      <c r="AK28" s="32" t="s">
        <v>26</v>
      </c>
      <c r="AL28" s="41"/>
      <c r="AM28" s="32" t="s">
        <v>26</v>
      </c>
      <c r="AN28" s="41"/>
      <c r="AO28" s="32" t="s">
        <v>26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2">
        <f t="shared" si="0"/>
        <v>0</v>
      </c>
      <c r="CC28" s="40"/>
      <c r="CD28" s="42">
        <f t="shared" si="1"/>
        <v>0</v>
      </c>
      <c r="CE28" s="40"/>
      <c r="CF28" s="42">
        <f t="shared" si="2"/>
        <v>0</v>
      </c>
      <c r="CG28" s="43"/>
    </row>
    <row r="29" spans="1:243" s="45" customFormat="1" ht="18" customHeight="1">
      <c r="A29" s="27">
        <v>17</v>
      </c>
      <c r="B29" s="95" t="s">
        <v>42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39"/>
      <c r="P29" s="39"/>
      <c r="Q29" s="39"/>
      <c r="R29" s="40"/>
      <c r="S29" s="32" t="s">
        <v>26</v>
      </c>
      <c r="T29" s="41"/>
      <c r="U29" s="32" t="s">
        <v>26</v>
      </c>
      <c r="V29" s="41"/>
      <c r="W29" s="32" t="s">
        <v>26</v>
      </c>
      <c r="X29" s="41"/>
      <c r="Y29" s="32" t="s">
        <v>26</v>
      </c>
      <c r="Z29" s="41"/>
      <c r="AA29" s="32" t="s">
        <v>26</v>
      </c>
      <c r="AB29" s="41"/>
      <c r="AC29" s="32" t="s">
        <v>26</v>
      </c>
      <c r="AD29" s="41"/>
      <c r="AE29" s="32" t="s">
        <v>26</v>
      </c>
      <c r="AF29" s="41"/>
      <c r="AG29" s="32" t="s">
        <v>26</v>
      </c>
      <c r="AH29" s="41"/>
      <c r="AI29" s="32" t="s">
        <v>26</v>
      </c>
      <c r="AJ29" s="41"/>
      <c r="AK29" s="32" t="s">
        <v>26</v>
      </c>
      <c r="AL29" s="41"/>
      <c r="AM29" s="32" t="s">
        <v>26</v>
      </c>
      <c r="AN29" s="41"/>
      <c r="AO29" s="32" t="s">
        <v>26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2">
        <f t="shared" si="0"/>
        <v>0</v>
      </c>
      <c r="CC29" s="40"/>
      <c r="CD29" s="42">
        <f t="shared" si="1"/>
        <v>0</v>
      </c>
      <c r="CE29" s="40"/>
      <c r="CF29" s="42">
        <f t="shared" si="2"/>
        <v>0</v>
      </c>
      <c r="CG29" s="43"/>
    </row>
    <row r="30" spans="1:243" s="45" customFormat="1" ht="18" customHeight="1">
      <c r="A30" s="27">
        <v>18</v>
      </c>
      <c r="B30" s="95" t="s">
        <v>43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39"/>
      <c r="P30" s="39"/>
      <c r="Q30" s="39"/>
      <c r="R30" s="40"/>
      <c r="S30" s="32" t="s">
        <v>26</v>
      </c>
      <c r="T30" s="41"/>
      <c r="U30" s="32" t="s">
        <v>26</v>
      </c>
      <c r="V30" s="41"/>
      <c r="W30" s="32" t="s">
        <v>26</v>
      </c>
      <c r="X30" s="41"/>
      <c r="Y30" s="32" t="s">
        <v>26</v>
      </c>
      <c r="Z30" s="41"/>
      <c r="AA30" s="32" t="s">
        <v>26</v>
      </c>
      <c r="AB30" s="41"/>
      <c r="AC30" s="32" t="s">
        <v>26</v>
      </c>
      <c r="AD30" s="41"/>
      <c r="AE30" s="32" t="s">
        <v>26</v>
      </c>
      <c r="AF30" s="41"/>
      <c r="AG30" s="32" t="s">
        <v>26</v>
      </c>
      <c r="AH30" s="41"/>
      <c r="AI30" s="32" t="s">
        <v>26</v>
      </c>
      <c r="AJ30" s="41"/>
      <c r="AK30" s="32" t="s">
        <v>26</v>
      </c>
      <c r="AL30" s="41"/>
      <c r="AM30" s="31" t="s">
        <v>25</v>
      </c>
      <c r="AN30" s="41"/>
      <c r="AO30" s="31" t="s">
        <v>25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2">
        <f t="shared" si="0"/>
        <v>0</v>
      </c>
      <c r="CC30" s="40"/>
      <c r="CD30" s="42">
        <f t="shared" si="1"/>
        <v>2</v>
      </c>
      <c r="CE30" s="40"/>
      <c r="CF30" s="42">
        <f t="shared" si="2"/>
        <v>2</v>
      </c>
      <c r="CG30" s="43"/>
    </row>
    <row r="31" spans="1:243" s="45" customFormat="1" ht="18" customHeight="1">
      <c r="A31" s="27">
        <v>19</v>
      </c>
      <c r="B31" s="95" t="s">
        <v>44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39"/>
      <c r="P31" s="39"/>
      <c r="Q31" s="39"/>
      <c r="R31" s="40"/>
      <c r="S31" s="32" t="s">
        <v>26</v>
      </c>
      <c r="T31" s="41"/>
      <c r="U31" s="32" t="s">
        <v>26</v>
      </c>
      <c r="V31" s="41"/>
      <c r="W31" s="32" t="s">
        <v>26</v>
      </c>
      <c r="X31" s="41"/>
      <c r="Y31" s="32" t="s">
        <v>26</v>
      </c>
      <c r="Z31" s="41"/>
      <c r="AA31" s="32" t="s">
        <v>26</v>
      </c>
      <c r="AB31" s="41"/>
      <c r="AC31" s="31" t="s">
        <v>25</v>
      </c>
      <c r="AD31" s="41"/>
      <c r="AE31" s="31" t="s">
        <v>25</v>
      </c>
      <c r="AF31" s="41"/>
      <c r="AG31" s="31" t="s">
        <v>25</v>
      </c>
      <c r="AH31" s="41"/>
      <c r="AI31" s="31" t="s">
        <v>25</v>
      </c>
      <c r="AJ31" s="41"/>
      <c r="AK31" s="31" t="s">
        <v>25</v>
      </c>
      <c r="AL31" s="41"/>
      <c r="AM31" s="31" t="s">
        <v>25</v>
      </c>
      <c r="AN31" s="41"/>
      <c r="AO31" s="31" t="s">
        <v>25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>
        <f t="shared" si="0"/>
        <v>0</v>
      </c>
      <c r="CC31" s="40"/>
      <c r="CD31" s="42">
        <f t="shared" si="1"/>
        <v>7</v>
      </c>
      <c r="CE31" s="40"/>
      <c r="CF31" s="42">
        <f t="shared" si="2"/>
        <v>7</v>
      </c>
      <c r="CG31" s="43"/>
    </row>
    <row r="32" spans="1:243" s="45" customFormat="1" ht="18" customHeight="1">
      <c r="A32" s="27">
        <v>20</v>
      </c>
      <c r="B32" s="96" t="s">
        <v>45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39"/>
      <c r="P32" s="39"/>
      <c r="Q32" s="39"/>
      <c r="R32" s="40"/>
      <c r="S32" s="31" t="s">
        <v>25</v>
      </c>
      <c r="T32" s="41"/>
      <c r="U32" s="31" t="s">
        <v>25</v>
      </c>
      <c r="V32" s="41"/>
      <c r="W32" s="32" t="s">
        <v>26</v>
      </c>
      <c r="X32" s="41"/>
      <c r="Y32" s="32" t="s">
        <v>26</v>
      </c>
      <c r="Z32" s="41"/>
      <c r="AA32" s="31" t="s">
        <v>25</v>
      </c>
      <c r="AB32" s="41"/>
      <c r="AC32" s="31" t="s">
        <v>25</v>
      </c>
      <c r="AD32" s="41"/>
      <c r="AE32" s="31" t="s">
        <v>25</v>
      </c>
      <c r="AF32" s="41"/>
      <c r="AG32" s="31" t="s">
        <v>25</v>
      </c>
      <c r="AH32" s="41"/>
      <c r="AI32" s="31" t="s">
        <v>25</v>
      </c>
      <c r="AJ32" s="41"/>
      <c r="AK32" s="31" t="s">
        <v>25</v>
      </c>
      <c r="AL32" s="41"/>
      <c r="AM32" s="31" t="s">
        <v>25</v>
      </c>
      <c r="AN32" s="41"/>
      <c r="AO32" s="31" t="s">
        <v>25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2">
        <f t="shared" si="0"/>
        <v>0</v>
      </c>
      <c r="CC32" s="40"/>
      <c r="CD32" s="42">
        <f t="shared" si="1"/>
        <v>10</v>
      </c>
      <c r="CE32" s="40"/>
      <c r="CF32" s="42">
        <f t="shared" si="2"/>
        <v>10</v>
      </c>
      <c r="CG32" s="43"/>
    </row>
    <row r="33" spans="1:243" s="48" customFormat="1" ht="18" customHeight="1">
      <c r="A33" s="27">
        <v>21</v>
      </c>
      <c r="B33" s="95" t="s">
        <v>46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46"/>
      <c r="P33" s="46"/>
      <c r="Q33" s="47"/>
      <c r="R33" s="41"/>
      <c r="S33" s="32" t="s">
        <v>26</v>
      </c>
      <c r="T33" s="41"/>
      <c r="U33" s="32" t="s">
        <v>26</v>
      </c>
      <c r="V33" s="41"/>
      <c r="W33" s="32" t="s">
        <v>26</v>
      </c>
      <c r="X33" s="41"/>
      <c r="Y33" s="32" t="s">
        <v>26</v>
      </c>
      <c r="Z33" s="41"/>
      <c r="AA33" s="32" t="s">
        <v>26</v>
      </c>
      <c r="AB33" s="41"/>
      <c r="AC33" s="32" t="s">
        <v>26</v>
      </c>
      <c r="AD33" s="41"/>
      <c r="AE33" s="32" t="s">
        <v>26</v>
      </c>
      <c r="AF33" s="41"/>
      <c r="AG33" s="32" t="s">
        <v>26</v>
      </c>
      <c r="AH33" s="41"/>
      <c r="AI33" s="32" t="s">
        <v>26</v>
      </c>
      <c r="AJ33" s="41"/>
      <c r="AK33" s="32" t="s">
        <v>26</v>
      </c>
      <c r="AL33" s="41"/>
      <c r="AM33" s="31" t="s">
        <v>25</v>
      </c>
      <c r="AN33" s="41"/>
      <c r="AO33" s="31" t="s">
        <v>25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2">
        <f t="shared" si="0"/>
        <v>0</v>
      </c>
      <c r="CC33" s="40"/>
      <c r="CD33" s="42">
        <f t="shared" si="1"/>
        <v>2</v>
      </c>
      <c r="CE33" s="40"/>
      <c r="CF33" s="42">
        <f t="shared" si="2"/>
        <v>2</v>
      </c>
      <c r="CG33" s="43"/>
    </row>
    <row r="34" spans="1:243" s="48" customFormat="1" ht="18" customHeight="1">
      <c r="A34" s="27">
        <v>22</v>
      </c>
      <c r="B34" s="95" t="s">
        <v>47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46"/>
      <c r="P34" s="46"/>
      <c r="Q34" s="47"/>
      <c r="R34" s="41"/>
      <c r="S34" s="32" t="s">
        <v>26</v>
      </c>
      <c r="T34" s="41"/>
      <c r="U34" s="32" t="s">
        <v>26</v>
      </c>
      <c r="V34" s="41"/>
      <c r="W34" s="31" t="s">
        <v>25</v>
      </c>
      <c r="X34" s="41"/>
      <c r="Y34" s="32" t="s">
        <v>26</v>
      </c>
      <c r="Z34" s="41"/>
      <c r="AA34" s="32" t="s">
        <v>26</v>
      </c>
      <c r="AB34" s="41"/>
      <c r="AC34" s="32" t="s">
        <v>26</v>
      </c>
      <c r="AD34" s="41"/>
      <c r="AE34" s="32" t="s">
        <v>26</v>
      </c>
      <c r="AF34" s="41"/>
      <c r="AG34" s="32" t="s">
        <v>26</v>
      </c>
      <c r="AH34" s="41"/>
      <c r="AI34" s="32" t="s">
        <v>26</v>
      </c>
      <c r="AJ34" s="41"/>
      <c r="AK34" s="32" t="s">
        <v>26</v>
      </c>
      <c r="AL34" s="41"/>
      <c r="AM34" s="31" t="s">
        <v>25</v>
      </c>
      <c r="AN34" s="41"/>
      <c r="AO34" s="31" t="s">
        <v>25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2">
        <f t="shared" si="0"/>
        <v>0</v>
      </c>
      <c r="CC34" s="40"/>
      <c r="CD34" s="42">
        <f t="shared" si="1"/>
        <v>3</v>
      </c>
      <c r="CE34" s="40"/>
      <c r="CF34" s="42">
        <f t="shared" si="2"/>
        <v>3</v>
      </c>
      <c r="CG34" s="43"/>
    </row>
    <row r="35" spans="1:243" s="48" customFormat="1" ht="18" customHeight="1">
      <c r="A35" s="27">
        <v>23</v>
      </c>
      <c r="B35" s="96" t="s">
        <v>48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46"/>
      <c r="P35" s="46"/>
      <c r="Q35" s="47"/>
      <c r="R35" s="41"/>
      <c r="S35" s="31" t="s">
        <v>25</v>
      </c>
      <c r="T35" s="41"/>
      <c r="U35" s="31" t="s">
        <v>25</v>
      </c>
      <c r="V35" s="41"/>
      <c r="W35" s="32" t="s">
        <v>26</v>
      </c>
      <c r="X35" s="41"/>
      <c r="Y35" s="32" t="s">
        <v>26</v>
      </c>
      <c r="Z35" s="41"/>
      <c r="AA35" s="32" t="s">
        <v>26</v>
      </c>
      <c r="AB35" s="41"/>
      <c r="AC35" s="31" t="s">
        <v>25</v>
      </c>
      <c r="AD35" s="41"/>
      <c r="AE35" s="31" t="s">
        <v>25</v>
      </c>
      <c r="AF35" s="41"/>
      <c r="AG35" s="31" t="s">
        <v>25</v>
      </c>
      <c r="AH35" s="41"/>
      <c r="AI35" s="31" t="s">
        <v>25</v>
      </c>
      <c r="AJ35" s="41"/>
      <c r="AK35" s="31" t="s">
        <v>25</v>
      </c>
      <c r="AL35" s="41"/>
      <c r="AM35" s="31" t="s">
        <v>25</v>
      </c>
      <c r="AN35" s="41"/>
      <c r="AO35" s="31" t="s">
        <v>25</v>
      </c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>
        <f t="shared" si="0"/>
        <v>0</v>
      </c>
      <c r="CC35" s="40"/>
      <c r="CD35" s="42">
        <f t="shared" si="1"/>
        <v>9</v>
      </c>
      <c r="CE35" s="40"/>
      <c r="CF35" s="42">
        <f t="shared" si="2"/>
        <v>9</v>
      </c>
      <c r="CG35" s="43"/>
    </row>
    <row r="36" spans="1:243" s="48" customFormat="1" ht="18" customHeight="1">
      <c r="B36" s="49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1"/>
      <c r="O36" s="46"/>
      <c r="P36" s="46"/>
      <c r="Q36" s="47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2">
        <f t="shared" si="0"/>
        <v>0</v>
      </c>
      <c r="CC36" s="40"/>
      <c r="CD36" s="42">
        <f t="shared" si="1"/>
        <v>0</v>
      </c>
      <c r="CE36" s="40"/>
      <c r="CF36" s="42">
        <f t="shared" si="2"/>
        <v>0</v>
      </c>
      <c r="CG36" s="43"/>
    </row>
    <row r="38" spans="1:243" s="20" customFormat="1" ht="19.5" customHeight="1">
      <c r="A38" s="101" t="s">
        <v>49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52"/>
      <c r="P38" s="52"/>
      <c r="Q38" s="52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97">
        <f>COUNTIF(R38:CA38,"E")</f>
        <v>0</v>
      </c>
      <c r="CC38" s="97"/>
      <c r="CD38" s="97">
        <f>COUNTIF(R38:CA38,"F")</f>
        <v>0</v>
      </c>
      <c r="CE38" s="97"/>
      <c r="CF38" s="98">
        <f>CB38+CD38</f>
        <v>0</v>
      </c>
      <c r="CG38" s="98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</row>
    <row r="39" spans="1:243" s="54" customFormat="1" ht="62.25" customHeight="1">
      <c r="A39" s="99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</row>
    <row r="40" spans="1:243" s="54" customFormat="1" ht="36.75" customHeight="1">
      <c r="A40" s="100" t="s">
        <v>51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</row>
    <row r="41" spans="1:243" ht="24.75" customHeight="1">
      <c r="A41" s="2" t="s">
        <v>52</v>
      </c>
      <c r="H41" s="2" t="s">
        <v>53</v>
      </c>
    </row>
    <row r="42" spans="1:243" ht="24.75" customHeight="1">
      <c r="AH42" s="2"/>
      <c r="AI42" s="2"/>
      <c r="AJ42" s="2"/>
      <c r="AK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</row>
    <row r="43" spans="1:243" ht="24.75" customHeight="1">
      <c r="AH43" s="2"/>
      <c r="AI43" s="2"/>
      <c r="AJ43" s="2"/>
      <c r="AK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</row>
    <row r="44" spans="1:243" ht="24.75" customHeight="1">
      <c r="AH44" s="2"/>
      <c r="AI44" s="2"/>
      <c r="AJ44" s="2"/>
      <c r="AK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</row>
    <row r="45" spans="1:243" ht="24.75" hidden="1" customHeight="1">
      <c r="AH45" s="2"/>
      <c r="AI45" s="2"/>
      <c r="AJ45" s="2"/>
      <c r="AK45" s="2"/>
      <c r="CO45" s="3"/>
      <c r="CP45" s="3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</row>
    <row r="46" spans="1:243" ht="24.75" hidden="1" customHeight="1">
      <c r="AH46" s="2"/>
      <c r="AI46" s="2"/>
      <c r="AJ46" s="2"/>
      <c r="AK46" s="2"/>
      <c r="CJ46" s="3"/>
      <c r="CN46" s="56"/>
      <c r="CO46" s="3" t="s">
        <v>54</v>
      </c>
      <c r="CP46" s="3" t="s">
        <v>54</v>
      </c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</row>
    <row r="47" spans="1:243" ht="18" hidden="1" customHeight="1">
      <c r="AH47" s="2"/>
      <c r="AI47" s="2"/>
      <c r="AJ47" s="2"/>
      <c r="AK47" s="2"/>
      <c r="CJ47" s="3"/>
      <c r="CN47" s="3" t="s">
        <v>55</v>
      </c>
      <c r="CO47" s="57" t="s">
        <v>56</v>
      </c>
      <c r="CP47" s="58">
        <v>224207</v>
      </c>
      <c r="CQ47" s="59">
        <v>30091242</v>
      </c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</row>
    <row r="48" spans="1:243" ht="18" hidden="1" customHeight="1">
      <c r="AH48" s="2"/>
      <c r="AI48" s="2"/>
      <c r="AJ48" s="2"/>
      <c r="AK48" s="2"/>
      <c r="CJ48" s="3"/>
      <c r="CN48" s="3" t="s">
        <v>57</v>
      </c>
      <c r="CO48" s="57" t="s">
        <v>56</v>
      </c>
      <c r="CP48" s="58">
        <v>224207</v>
      </c>
      <c r="CQ48" s="59">
        <v>30091332</v>
      </c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</row>
    <row r="49" spans="92:95" s="2" customFormat="1" ht="18" hidden="1" customHeight="1">
      <c r="CN49" s="3" t="s">
        <v>58</v>
      </c>
      <c r="CO49" s="57" t="s">
        <v>59</v>
      </c>
      <c r="CP49" s="58">
        <v>921416</v>
      </c>
      <c r="CQ49" s="59">
        <v>30091003</v>
      </c>
    </row>
    <row r="50" spans="92:95" s="2" customFormat="1" ht="13.5" hidden="1" customHeight="1">
      <c r="CN50" s="60"/>
      <c r="CO50" s="57" t="s">
        <v>60</v>
      </c>
      <c r="CP50" s="58">
        <v>223224</v>
      </c>
      <c r="CQ50" s="61">
        <v>302509005</v>
      </c>
    </row>
    <row r="51" spans="92:95" s="2" customFormat="1" ht="18" hidden="1" customHeight="1">
      <c r="CN51" s="56"/>
      <c r="CO51" s="57" t="s">
        <v>61</v>
      </c>
      <c r="CP51" s="58">
        <v>831206</v>
      </c>
      <c r="CQ51" s="59">
        <v>30091362</v>
      </c>
    </row>
    <row r="52" spans="92:95" s="2" customFormat="1" ht="18" customHeight="1">
      <c r="CN52" s="56"/>
      <c r="CO52" s="57" t="s">
        <v>62</v>
      </c>
      <c r="CP52" s="58">
        <v>921415</v>
      </c>
      <c r="CQ52" s="59">
        <v>30091244</v>
      </c>
    </row>
    <row r="53" spans="92:95" s="2" customFormat="1" ht="18" customHeight="1">
      <c r="CN53" s="56"/>
      <c r="CO53" s="57" t="s">
        <v>63</v>
      </c>
      <c r="CP53" s="58">
        <v>921414</v>
      </c>
      <c r="CQ53" s="59">
        <v>30091243</v>
      </c>
    </row>
    <row r="54" spans="92:95" s="2" customFormat="1" ht="18" customHeight="1">
      <c r="CN54" s="56"/>
      <c r="CO54" s="57" t="s">
        <v>64</v>
      </c>
      <c r="CP54" s="58">
        <v>831205</v>
      </c>
      <c r="CQ54" s="59">
        <v>30091001</v>
      </c>
    </row>
    <row r="55" spans="92:95" s="2" customFormat="1" ht="18" customHeight="1">
      <c r="CN55" s="60"/>
      <c r="CO55" s="57" t="s">
        <v>65</v>
      </c>
      <c r="CP55" s="58">
        <v>122119</v>
      </c>
      <c r="CQ55" s="59">
        <v>302509009</v>
      </c>
    </row>
    <row r="56" spans="92:95" s="2" customFormat="1" ht="18" customHeight="1">
      <c r="CN56" s="62"/>
      <c r="CO56" s="57" t="s">
        <v>66</v>
      </c>
      <c r="CP56" s="58">
        <v>921220</v>
      </c>
      <c r="CQ56" s="59">
        <v>302509011</v>
      </c>
    </row>
    <row r="57" spans="92:95" s="2" customFormat="1" ht="18" customHeight="1">
      <c r="CN57" s="60"/>
      <c r="CO57" s="57" t="s">
        <v>67</v>
      </c>
      <c r="CP57" s="58">
        <v>223310</v>
      </c>
      <c r="CQ57" s="59">
        <v>302509002</v>
      </c>
    </row>
    <row r="58" spans="92:95" s="2" customFormat="1" ht="18" customHeight="1">
      <c r="CN58" s="56"/>
      <c r="CO58" s="57" t="s">
        <v>68</v>
      </c>
      <c r="CP58" s="58">
        <v>937116</v>
      </c>
      <c r="CQ58" s="61">
        <v>302509004</v>
      </c>
    </row>
    <row r="59" spans="92:95" s="2" customFormat="1" ht="18" customHeight="1">
      <c r="CN59" s="56"/>
      <c r="CO59" s="57" t="s">
        <v>69</v>
      </c>
      <c r="CP59" s="58">
        <v>932200</v>
      </c>
      <c r="CQ59" s="63">
        <v>30081229</v>
      </c>
    </row>
    <row r="60" spans="92:95" s="2" customFormat="1" ht="18" customHeight="1">
      <c r="CN60" s="56"/>
      <c r="CO60" s="57" t="s">
        <v>69</v>
      </c>
      <c r="CP60" s="58">
        <v>932200</v>
      </c>
      <c r="CQ60" s="59">
        <v>30081340</v>
      </c>
    </row>
    <row r="61" spans="92:95" s="2" customFormat="1" ht="18" customHeight="1">
      <c r="CN61" s="56"/>
      <c r="CO61" s="57" t="s">
        <v>70</v>
      </c>
      <c r="CP61" s="58">
        <v>932404</v>
      </c>
      <c r="CQ61" s="59">
        <v>302509007</v>
      </c>
    </row>
    <row r="62" spans="92:95" s="2" customFormat="1" ht="18" customHeight="1">
      <c r="CN62" s="56"/>
      <c r="CO62" s="57" t="s">
        <v>71</v>
      </c>
      <c r="CP62" s="58">
        <v>831104</v>
      </c>
      <c r="CQ62" s="59">
        <v>302509010</v>
      </c>
    </row>
    <row r="63" spans="92:95" s="2" customFormat="1" ht="18" customHeight="1">
      <c r="CN63" s="56"/>
      <c r="CO63" s="57" t="s">
        <v>72</v>
      </c>
      <c r="CP63" s="58">
        <v>228101</v>
      </c>
      <c r="CQ63" s="61">
        <v>302509006</v>
      </c>
    </row>
    <row r="64" spans="92:95" s="2" customFormat="1" ht="18" customHeight="1">
      <c r="CN64" s="56"/>
      <c r="CO64" s="57" t="s">
        <v>73</v>
      </c>
      <c r="CP64" s="58">
        <v>217303</v>
      </c>
      <c r="CQ64" s="61">
        <v>302509003</v>
      </c>
    </row>
    <row r="65" spans="92:95" s="2" customFormat="1" ht="18" customHeight="1">
      <c r="CN65" s="56"/>
      <c r="CO65" s="57" t="s">
        <v>74</v>
      </c>
      <c r="CP65" s="58">
        <v>122113</v>
      </c>
      <c r="CQ65" s="59">
        <v>302509008</v>
      </c>
    </row>
    <row r="66" spans="92:95" s="2" customFormat="1" ht="18" customHeight="1">
      <c r="CO66" s="57" t="s">
        <v>75</v>
      </c>
      <c r="CP66" s="58">
        <v>921410</v>
      </c>
      <c r="CQ66" s="59">
        <v>30081046</v>
      </c>
    </row>
    <row r="67" spans="92:95" s="2" customFormat="1" ht="18" customHeight="1">
      <c r="CO67" s="57" t="s">
        <v>76</v>
      </c>
      <c r="CP67" s="58">
        <v>921411</v>
      </c>
      <c r="CQ67" s="59">
        <v>30081047</v>
      </c>
    </row>
    <row r="68" spans="92:95" s="2" customFormat="1" ht="18" customHeight="1">
      <c r="CO68" s="57" t="s">
        <v>77</v>
      </c>
      <c r="CP68" s="58">
        <v>932200</v>
      </c>
      <c r="CQ68" s="59">
        <v>30071472</v>
      </c>
    </row>
    <row r="69" spans="92:95" s="2" customFormat="1">
      <c r="CO69" s="64" t="s">
        <v>78</v>
      </c>
      <c r="CP69" s="65">
        <v>224207</v>
      </c>
      <c r="CQ69" s="66"/>
    </row>
    <row r="70" spans="92:95" s="2" customFormat="1">
      <c r="CO70" s="64" t="s">
        <v>79</v>
      </c>
      <c r="CP70" s="65">
        <v>921415</v>
      </c>
      <c r="CQ70" s="66"/>
    </row>
    <row r="71" spans="92:95" s="2" customFormat="1">
      <c r="CO71" s="64" t="s">
        <v>80</v>
      </c>
      <c r="CP71" s="65">
        <v>921414</v>
      </c>
      <c r="CQ71" s="66"/>
    </row>
    <row r="72" spans="92:95" s="2" customFormat="1"/>
    <row r="73" spans="92:95" s="2" customFormat="1"/>
    <row r="74" spans="92:95" s="2" customFormat="1"/>
    <row r="75" spans="92:95" s="2" customFormat="1"/>
    <row r="76" spans="92:95" s="2" customFormat="1"/>
    <row r="77" spans="92:95" s="2" customFormat="1"/>
    <row r="78" spans="92:95" s="2" customFormat="1"/>
    <row r="79" spans="92:95" s="2" customFormat="1"/>
    <row r="80" spans="92:95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</sheetData>
  <mergeCells count="87">
    <mergeCell ref="CD38:CE38"/>
    <mergeCell ref="CF38:CG38"/>
    <mergeCell ref="A39:CG39"/>
    <mergeCell ref="A40:CG40"/>
    <mergeCell ref="B33:N33"/>
    <mergeCell ref="B34:N34"/>
    <mergeCell ref="B35:N35"/>
    <mergeCell ref="A38:N38"/>
    <mergeCell ref="CB38:CC38"/>
    <mergeCell ref="B28:N28"/>
    <mergeCell ref="B29:N29"/>
    <mergeCell ref="B30:N30"/>
    <mergeCell ref="B31:N31"/>
    <mergeCell ref="B32:N32"/>
    <mergeCell ref="B23:N23"/>
    <mergeCell ref="B24:N24"/>
    <mergeCell ref="B25:N25"/>
    <mergeCell ref="B26:N26"/>
    <mergeCell ref="B27:N27"/>
    <mergeCell ref="B18:N18"/>
    <mergeCell ref="B19:N19"/>
    <mergeCell ref="B20:N20"/>
    <mergeCell ref="B21:N21"/>
    <mergeCell ref="B22:N22"/>
    <mergeCell ref="B13:N13"/>
    <mergeCell ref="B14:N14"/>
    <mergeCell ref="B15:N15"/>
    <mergeCell ref="B16:N16"/>
    <mergeCell ref="B17:N17"/>
    <mergeCell ref="BX11:BY11"/>
    <mergeCell ref="BZ11:CA11"/>
    <mergeCell ref="CB12:CC12"/>
    <mergeCell ref="CD12:CE12"/>
    <mergeCell ref="CF12:CG12"/>
    <mergeCell ref="BN11:BO11"/>
    <mergeCell ref="BP11:BQ11"/>
    <mergeCell ref="BR11:BS11"/>
    <mergeCell ref="BT11:BU11"/>
    <mergeCell ref="BV11:BW11"/>
    <mergeCell ref="BD11:BE11"/>
    <mergeCell ref="BF11:BG11"/>
    <mergeCell ref="BH11:BI11"/>
    <mergeCell ref="BJ11:BK11"/>
    <mergeCell ref="BL11:BM11"/>
    <mergeCell ref="AT11:AU11"/>
    <mergeCell ref="AV11:AW11"/>
    <mergeCell ref="AX11:AY11"/>
    <mergeCell ref="AZ11:BA11"/>
    <mergeCell ref="BB11:BC11"/>
    <mergeCell ref="R10:CA10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10:A12"/>
    <mergeCell ref="B10:N12"/>
    <mergeCell ref="O10:O12"/>
    <mergeCell ref="P10:P12"/>
    <mergeCell ref="Q10:Q12"/>
    <mergeCell ref="A9:BB9"/>
    <mergeCell ref="BC9:BI9"/>
    <mergeCell ref="BJ9:BS9"/>
    <mergeCell ref="BT9:BU9"/>
    <mergeCell ref="BV9:CG9"/>
    <mergeCell ref="A8:E8"/>
    <mergeCell ref="F8:J8"/>
    <mergeCell ref="K8:L8"/>
    <mergeCell ref="N8:R8"/>
    <mergeCell ref="X8:CG8"/>
    <mergeCell ref="I1:BU6"/>
    <mergeCell ref="BY1:CG6"/>
    <mergeCell ref="A6:G6"/>
    <mergeCell ref="A7:L7"/>
    <mergeCell ref="M7:BB7"/>
    <mergeCell ref="BF7:BL7"/>
    <mergeCell ref="BU7:CG7"/>
  </mergeCells>
  <conditionalFormatting sqref="B25">
    <cfRule type="duplicateValues" dxfId="62" priority="30"/>
  </conditionalFormatting>
  <conditionalFormatting sqref="R19:BP30 BR19:BR30 BT19:BT30 BV19:BV30 BX19:BX30 BZ19:BZ30 W31 R32:BP36 BR32:BR36 BT32:BT36 BV32:BV36 BX32:BX36 BZ32:BZ36">
    <cfRule type="containsText" dxfId="61" priority="36" operator="containsText" text="R">
      <formula>NOT(ISERROR(SEARCH("R",R19)))</formula>
    </cfRule>
    <cfRule type="containsText" dxfId="60" priority="35" operator="containsText" text="F">
      <formula>NOT(ISERROR(SEARCH("F",R19)))</formula>
    </cfRule>
  </conditionalFormatting>
  <conditionalFormatting sqref="R19:BP36">
    <cfRule type="containsText" dxfId="59" priority="40" operator="containsText" text="E">
      <formula>NOT(ISERROR(SEARCH("E",R19)))</formula>
    </cfRule>
    <cfRule type="containsText" dxfId="58" priority="41" operator="containsText" text="R">
      <formula>NOT(ISERROR(SEARCH("R",R19)))</formula>
    </cfRule>
    <cfRule type="containsText" dxfId="57" priority="42" operator="containsText" text="E">
      <formula>NOT(ISERROR(SEARCH("E",R19)))</formula>
    </cfRule>
    <cfRule type="containsText" dxfId="56" priority="43" operator="containsText" text="R">
      <formula>NOT(ISERROR(SEARCH("R",R19)))</formula>
    </cfRule>
    <cfRule type="containsText" dxfId="55" priority="44" operator="containsText" text="F">
      <formula>NOT(ISERROR(SEARCH("F",R19)))</formula>
    </cfRule>
    <cfRule type="containsText" dxfId="54" priority="45" operator="containsText" text="E">
      <formula>NOT(ISERROR(SEARCH("E",R19)))</formula>
    </cfRule>
    <cfRule type="containsText" dxfId="53" priority="46" operator="containsText" text="F">
      <formula>NOT(ISERROR(SEARCH("F",R19)))</formula>
    </cfRule>
    <cfRule type="containsText" dxfId="52" priority="47" operator="containsText" text="R">
      <formula>NOT(ISERROR(SEARCH("R",R19)))</formula>
    </cfRule>
  </conditionalFormatting>
  <conditionalFormatting sqref="S31:BQ31 W32 Y32">
    <cfRule type="containsText" dxfId="51" priority="33" operator="containsText" text="R">
      <formula>NOT(ISERROR(SEARCH("R",S31)))</formula>
    </cfRule>
    <cfRule type="containsText" dxfId="50" priority="31" operator="containsText" text="E">
      <formula>NOT(ISERROR(SEARCH("E",S31)))</formula>
    </cfRule>
    <cfRule type="containsText" dxfId="49" priority="32" operator="containsText" text="F">
      <formula>NOT(ISERROR(SEARCH("F",S31)))</formula>
    </cfRule>
  </conditionalFormatting>
  <conditionalFormatting sqref="W31 R32:BP36 R19:BP30 BR19:BR30 BT19:BT30 BV19:BV30 BX19:BX30 BZ19:BZ30 BR32:BR36 BT32:BT36 BV32:BV36 BX32:BX36 BZ32:BZ36">
    <cfRule type="containsText" dxfId="48" priority="34" operator="containsText" text="E">
      <formula>NOT(ISERROR(SEARCH("E",R19)))</formula>
    </cfRule>
  </conditionalFormatting>
  <conditionalFormatting sqref="AM13">
    <cfRule type="containsText" dxfId="47" priority="22" operator="containsText" text="R">
      <formula>NOT(ISERROR(SEARCH("R",AM13)))</formula>
    </cfRule>
    <cfRule type="containsText" dxfId="46" priority="23" operator="containsText" text="E">
      <formula>NOT(ISERROR(SEARCH("E",AM13)))</formula>
    </cfRule>
    <cfRule type="containsText" dxfId="45" priority="24" operator="containsText" text="R">
      <formula>NOT(ISERROR(SEARCH("R",AM13)))</formula>
    </cfRule>
    <cfRule type="containsText" dxfId="44" priority="26" operator="containsText" text="E">
      <formula>NOT(ISERROR(SEARCH("E",AM13)))</formula>
    </cfRule>
    <cfRule type="containsText" dxfId="43" priority="27" operator="containsText" text="F">
      <formula>NOT(ISERROR(SEARCH("F",AM13)))</formula>
    </cfRule>
    <cfRule type="containsText" dxfId="42" priority="28" operator="containsText" text="R">
      <formula>NOT(ISERROR(SEARCH("R",AM13)))</formula>
    </cfRule>
    <cfRule type="containsText" dxfId="41" priority="18" operator="containsText" text="E">
      <formula>NOT(ISERROR(SEARCH("E",AM13)))</formula>
    </cfRule>
    <cfRule type="containsText" dxfId="40" priority="19" operator="containsText" text="F">
      <formula>NOT(ISERROR(SEARCH("F",AM13)))</formula>
    </cfRule>
    <cfRule type="containsText" dxfId="39" priority="20" operator="containsText" text="R">
      <formula>NOT(ISERROR(SEARCH("R",AM13)))</formula>
    </cfRule>
    <cfRule type="containsText" dxfId="38" priority="21" operator="containsText" text="E">
      <formula>NOT(ISERROR(SEARCH("E",AM13)))</formula>
    </cfRule>
    <cfRule type="containsText" dxfId="37" priority="25" operator="containsText" text="F">
      <formula>NOT(ISERROR(SEARCH("F",AM13)))</formula>
    </cfRule>
  </conditionalFormatting>
  <conditionalFormatting sqref="AM30">
    <cfRule type="containsText" dxfId="36" priority="4" operator="containsText" text="E">
      <formula>NOT(ISERROR(SEARCH("E",AM30)))</formula>
    </cfRule>
    <cfRule type="containsText" dxfId="35" priority="5" operator="containsText" text="F">
      <formula>NOT(ISERROR(SEARCH("F",AM30)))</formula>
    </cfRule>
    <cfRule type="containsText" dxfId="34" priority="6" operator="containsText" text="R">
      <formula>NOT(ISERROR(SEARCH("R",AM30)))</formula>
    </cfRule>
  </conditionalFormatting>
  <conditionalFormatting sqref="AO13">
    <cfRule type="containsText" dxfId="33" priority="16" operator="containsText" text="F">
      <formula>NOT(ISERROR(SEARCH("F",AO13)))</formula>
    </cfRule>
    <cfRule type="containsText" dxfId="32" priority="17" operator="containsText" text="R">
      <formula>NOT(ISERROR(SEARCH("R",AO13)))</formula>
    </cfRule>
    <cfRule type="containsText" dxfId="31" priority="15" operator="containsText" text="E">
      <formula>NOT(ISERROR(SEARCH("E",AO13)))</formula>
    </cfRule>
    <cfRule type="containsText" dxfId="30" priority="8" operator="containsText" text="F">
      <formula>NOT(ISERROR(SEARCH("F",AO13)))</formula>
    </cfRule>
    <cfRule type="containsText" dxfId="29" priority="7" operator="containsText" text="E">
      <formula>NOT(ISERROR(SEARCH("E",AO13)))</formula>
    </cfRule>
    <cfRule type="containsText" dxfId="28" priority="9" operator="containsText" text="R">
      <formula>NOT(ISERROR(SEARCH("R",AO13)))</formula>
    </cfRule>
    <cfRule type="containsText" dxfId="27" priority="10" operator="containsText" text="E">
      <formula>NOT(ISERROR(SEARCH("E",AO13)))</formula>
    </cfRule>
    <cfRule type="containsText" dxfId="26" priority="11" operator="containsText" text="R">
      <formula>NOT(ISERROR(SEARCH("R",AO13)))</formula>
    </cfRule>
    <cfRule type="containsText" dxfId="25" priority="12" operator="containsText" text="E">
      <formula>NOT(ISERROR(SEARCH("E",AO13)))</formula>
    </cfRule>
    <cfRule type="containsText" dxfId="24" priority="13" operator="containsText" text="R">
      <formula>NOT(ISERROR(SEARCH("R",AO13)))</formula>
    </cfRule>
    <cfRule type="containsText" dxfId="23" priority="14" operator="containsText" text="F">
      <formula>NOT(ISERROR(SEARCH("F",AO13)))</formula>
    </cfRule>
  </conditionalFormatting>
  <conditionalFormatting sqref="AO30">
    <cfRule type="containsText" dxfId="22" priority="2" operator="containsText" text="F">
      <formula>NOT(ISERROR(SEARCH("F",AO30)))</formula>
    </cfRule>
    <cfRule type="containsText" dxfId="21" priority="1" operator="containsText" text="E">
      <formula>NOT(ISERROR(SEARCH("E",AO30)))</formula>
    </cfRule>
    <cfRule type="containsText" dxfId="20" priority="3" operator="containsText" text="R">
      <formula>NOT(ISERROR(SEARCH("R",AO30)))</formula>
    </cfRule>
  </conditionalFormatting>
  <conditionalFormatting sqref="BQ19:BQ20 BS19:BS20 BU19:BU20 BW19:BW20 BY19:BY20 CA19:CA20 BQ30:BQ31 BS30:BS31 BU30:BU31 BW30:BW31 BY30:BY31 CA30:CA31">
    <cfRule type="containsText" dxfId="19" priority="52" operator="containsText" text="R">
      <formula>NOT(ISERROR(SEARCH("R",BQ19)))</formula>
    </cfRule>
  </conditionalFormatting>
  <conditionalFormatting sqref="BQ19:BQ36 BS19:BS36 BU19:BU36 BW19:BW36 BY19:BY36 CA19:CA36">
    <cfRule type="containsText" dxfId="18" priority="53" operator="containsText" text="F">
      <formula>NOT(ISERROR(SEARCH("F",BQ19)))</formula>
    </cfRule>
  </conditionalFormatting>
  <conditionalFormatting sqref="BQ21:BQ29 BS21:BS29 BU21:BU29 BW21:BW29 BY21:BY29 CA21:CA29 BQ32:BQ36 BS32:BS36 BU32:BU36 BW32:BW36 BY32:BY36 CA32:CA36">
    <cfRule type="containsText" dxfId="17" priority="54" operator="containsText" text="E">
      <formula>NOT(ISERROR(SEARCH("E",BQ21)))</formula>
    </cfRule>
    <cfRule type="containsText" dxfId="16" priority="55" operator="containsText" text="F">
      <formula>NOT(ISERROR(SEARCH("F",BQ21)))</formula>
    </cfRule>
    <cfRule type="containsText" dxfId="15" priority="56" operator="containsText" text="R">
      <formula>NOT(ISERROR(SEARCH("R",BQ21)))</formula>
    </cfRule>
  </conditionalFormatting>
  <conditionalFormatting sqref="BQ19:CA36">
    <cfRule type="containsText" dxfId="14" priority="57" operator="containsText" text="E">
      <formula>NOT(ISERROR(SEARCH("E",BQ19)))</formula>
    </cfRule>
    <cfRule type="containsText" dxfId="13" priority="58" operator="containsText" text="R">
      <formula>NOT(ISERROR(SEARCH("R",BQ19)))</formula>
    </cfRule>
  </conditionalFormatting>
  <conditionalFormatting sqref="BR19:BR36 BT19:BT36 BV19:BV36 BX19:BX36 BZ19:BZ36">
    <cfRule type="containsText" dxfId="12" priority="64" operator="containsText" text="R">
      <formula>NOT(ISERROR(SEARCH("R",BR19)))</formula>
    </cfRule>
    <cfRule type="containsText" dxfId="11" priority="59" operator="containsText" text="F">
      <formula>NOT(ISERROR(SEARCH("F",BR19)))</formula>
    </cfRule>
    <cfRule type="containsText" dxfId="10" priority="60" operator="containsText" text="E">
      <formula>NOT(ISERROR(SEARCH("E",BR19)))</formula>
    </cfRule>
    <cfRule type="containsText" dxfId="9" priority="61" operator="containsText" text="F">
      <formula>NOT(ISERROR(SEARCH("F",BR19)))</formula>
    </cfRule>
    <cfRule type="containsText" dxfId="8" priority="62" operator="containsText" text="R">
      <formula>NOT(ISERROR(SEARCH("R",BR19)))</formula>
    </cfRule>
    <cfRule type="containsText" dxfId="7" priority="63" operator="containsText" text="E">
      <formula>NOT(ISERROR(SEARCH("E",BR19)))</formula>
    </cfRule>
  </conditionalFormatting>
  <conditionalFormatting sqref="BS30:BS31 BU30:BU31 BW30:BW31 BY30:BY31 CA30:CA31 BQ30:BQ31 BQ19:BQ20 BS19:BS20 BU19:BU20 BW19:BW20 BY19:BY20 CA19:CA20">
    <cfRule type="containsText" dxfId="6" priority="51" operator="containsText" text="E">
      <formula>NOT(ISERROR(SEARCH("E",BQ19)))</formula>
    </cfRule>
  </conditionalFormatting>
  <conditionalFormatting sqref="BS31 BU31 BW31 BY31">
    <cfRule type="containsText" dxfId="5" priority="48" operator="containsText" text="E">
      <formula>NOT(ISERROR(SEARCH("E",BS31)))</formula>
    </cfRule>
    <cfRule type="containsText" dxfId="4" priority="49" operator="containsText" text="F">
      <formula>NOT(ISERROR(SEARCH("F",BS31)))</formula>
    </cfRule>
    <cfRule type="containsText" dxfId="3" priority="50" operator="containsText" text="R">
      <formula>NOT(ISERROR(SEARCH("R",BS31)))</formula>
    </cfRule>
  </conditionalFormatting>
  <conditionalFormatting sqref="CA31">
    <cfRule type="containsText" dxfId="2" priority="37" operator="containsText" text="E">
      <formula>NOT(ISERROR(SEARCH("E",CA31)))</formula>
    </cfRule>
    <cfRule type="containsText" dxfId="1" priority="38" operator="containsText" text="F">
      <formula>NOT(ISERROR(SEARCH("F",CA31)))</formula>
    </cfRule>
    <cfRule type="containsText" dxfId="0" priority="39" operator="containsText" text="R">
      <formula>NOT(ISERROR(SEARCH("R",CA31)))</formula>
    </cfRule>
  </conditionalFormatting>
  <pageMargins left="0.7" right="0.7" top="0.75" bottom="0.75" header="0.511811023622047" footer="0.511811023622047"/>
  <pageSetup scale="45" fitToHeight="0" orientation="landscape" horizontalDpi="300" verticalDpi="300" r:id="rId1"/>
  <colBreaks count="1" manualBreakCount="1">
    <brk id="8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JUNIO-2026</vt:lpstr>
      <vt:lpstr>'JUNIO-2026'!Área_de_impresión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dc:description/>
  <cp:lastModifiedBy>Jorge Vasquez</cp:lastModifiedBy>
  <cp:revision>0</cp:revision>
  <cp:lastPrinted>2026-04-06T12:56:37Z</cp:lastPrinted>
  <dcterms:created xsi:type="dcterms:W3CDTF">1999-11-29T16:21:40Z</dcterms:created>
  <dcterms:modified xsi:type="dcterms:W3CDTF">2026-07-03T20:49:49Z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ActionId">
    <vt:lpwstr>b7e01c4d-1e3b-495c-aaca-29ab0d03d165</vt:lpwstr>
  </property>
  <property fmtid="{D5CDD505-2E9C-101B-9397-08002B2CF9AE}" pid="3" name="MSIP_Label_fc111285-cafa-4fc9-8a9a-bd902089b24f_ContentBits">
    <vt:lpwstr>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etDate">
    <vt:lpwstr>2025-02-25T00:15:59Z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Tag">
    <vt:lpwstr>10, 0, 1, 1</vt:lpwstr>
  </property>
</Properties>
</file>